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plan\Recadastramento\PLANEJAMENTO URBANO E PROJETOS TÉCNICOS\2025\PISTA DE SKATE BORÓ\"/>
    </mc:Choice>
  </mc:AlternateContent>
  <bookViews>
    <workbookView xWindow="0" yWindow="0" windowWidth="20490" windowHeight="7755"/>
  </bookViews>
  <sheets>
    <sheet name="Anexo 14" sheetId="1" r:id="rId1"/>
  </sheets>
  <calcPr calcId="152511" fullPrecision="0"/>
</workbook>
</file>

<file path=xl/calcChain.xml><?xml version="1.0" encoding="utf-8"?>
<calcChain xmlns="http://schemas.openxmlformats.org/spreadsheetml/2006/main">
  <c r="AQ29" i="1" l="1"/>
  <c r="AC32" i="1"/>
  <c r="BE30" i="1"/>
  <c r="AX30" i="1"/>
  <c r="AI30" i="1"/>
  <c r="AH30" i="1"/>
  <c r="AG30" i="1"/>
  <c r="AF30" i="1"/>
  <c r="AE30" i="1"/>
  <c r="AD30" i="1"/>
  <c r="AJ29" i="1"/>
  <c r="AX29" i="1" l="1"/>
  <c r="BE29" i="1" s="1"/>
  <c r="AC30" i="1"/>
  <c r="AQ27" i="1" l="1"/>
  <c r="AQ25" i="1"/>
  <c r="AQ23" i="1"/>
  <c r="AQ21" i="1"/>
  <c r="AQ19" i="1"/>
  <c r="AQ17" i="1"/>
  <c r="AJ25" i="1"/>
  <c r="AJ27" i="1"/>
  <c r="AX28" i="1"/>
  <c r="BE28" i="1" s="1"/>
  <c r="AI28" i="1"/>
  <c r="AH28" i="1"/>
  <c r="AG28" i="1"/>
  <c r="AF28" i="1"/>
  <c r="AE28" i="1"/>
  <c r="AD28" i="1"/>
  <c r="AX26" i="1"/>
  <c r="BE26" i="1" s="1"/>
  <c r="AX24" i="1"/>
  <c r="AX22" i="1"/>
  <c r="AX20" i="1"/>
  <c r="AX18" i="1"/>
  <c r="AQ32" i="1" l="1"/>
  <c r="AQ33" i="1" s="1"/>
  <c r="AX25" i="1"/>
  <c r="BE25" i="1" s="1"/>
  <c r="AX27" i="1"/>
  <c r="BE27" i="1" s="1"/>
  <c r="AJ23" i="1" l="1"/>
  <c r="AJ21" i="1"/>
  <c r="AJ19" i="1"/>
  <c r="AJ17" i="1"/>
  <c r="AJ32" i="1" l="1"/>
  <c r="AJ34" i="1" s="1"/>
  <c r="AQ34" i="1" s="1"/>
  <c r="AX34" i="1" s="1"/>
  <c r="AC28" i="1"/>
  <c r="AC26" i="1"/>
  <c r="AJ33" i="1" l="1"/>
  <c r="AX33" i="1" s="1"/>
  <c r="AX23" i="1"/>
  <c r="AX21" i="1"/>
  <c r="AX19" i="1"/>
  <c r="AX17" i="1"/>
  <c r="BE24" i="1"/>
  <c r="AI24" i="1"/>
  <c r="AH24" i="1"/>
  <c r="AG24" i="1"/>
  <c r="AF24" i="1"/>
  <c r="AE24" i="1"/>
  <c r="AD24" i="1"/>
  <c r="BE22" i="1"/>
  <c r="AI22" i="1"/>
  <c r="AH22" i="1"/>
  <c r="AG22" i="1"/>
  <c r="AF22" i="1"/>
  <c r="AE22" i="1"/>
  <c r="AD22" i="1"/>
  <c r="BE20" i="1"/>
  <c r="AI20" i="1"/>
  <c r="AH20" i="1"/>
  <c r="AG20" i="1"/>
  <c r="AF20" i="1"/>
  <c r="AE20" i="1"/>
  <c r="AD20" i="1"/>
  <c r="BE18" i="1"/>
  <c r="AI18" i="1"/>
  <c r="AH18" i="1"/>
  <c r="AG18" i="1"/>
  <c r="AF18" i="1"/>
  <c r="AE18" i="1"/>
  <c r="AD18" i="1"/>
  <c r="AX32" i="1" l="1"/>
  <c r="BE34" i="1"/>
  <c r="AJ35" i="1"/>
  <c r="AQ35" i="1" s="1"/>
  <c r="AX35" i="1" s="1"/>
  <c r="BE17" i="1"/>
  <c r="BE19" i="1"/>
  <c r="BE21" i="1"/>
  <c r="BE23" i="1"/>
  <c r="BE32" i="1" l="1"/>
  <c r="AC22" i="1"/>
  <c r="AC24" i="1"/>
  <c r="AC18" i="1"/>
  <c r="AC20" i="1"/>
  <c r="BE33" i="1" l="1"/>
  <c r="AC34" i="1" l="1"/>
  <c r="AC35" i="1" l="1"/>
  <c r="BE35" i="1" l="1"/>
</calcChain>
</file>

<file path=xl/sharedStrings.xml><?xml version="1.0" encoding="utf-8"?>
<sst xmlns="http://schemas.openxmlformats.org/spreadsheetml/2006/main" count="64" uniqueCount="48">
  <si>
    <t>Obra:</t>
  </si>
  <si>
    <t>Forma de Execução:</t>
  </si>
  <si>
    <t>Und.</t>
  </si>
  <si>
    <t>Item</t>
  </si>
  <si>
    <t>01</t>
  </si>
  <si>
    <t>Descrição dos Serviços</t>
  </si>
  <si>
    <t>02</t>
  </si>
  <si>
    <t>03</t>
  </si>
  <si>
    <t>R$</t>
  </si>
  <si>
    <t>%</t>
  </si>
  <si>
    <t>Valores Iniciais</t>
  </si>
  <si>
    <t>01º Mês</t>
  </si>
  <si>
    <t>TOTAIS SIMPLES</t>
  </si>
  <si>
    <t>02º Mês</t>
  </si>
  <si>
    <t>Valores Acumulados</t>
  </si>
  <si>
    <t>Saldo Contratual</t>
  </si>
  <si>
    <t>TOTAIS ACUMULADOS</t>
  </si>
  <si>
    <t>Data Base:</t>
  </si>
  <si>
    <t>04</t>
  </si>
  <si>
    <t>05</t>
  </si>
  <si>
    <t>06</t>
  </si>
  <si>
    <t>Fonte de Recursos:</t>
  </si>
  <si>
    <t>INDIRETA</t>
  </si>
  <si>
    <t>SERVIÇOS PRELIMINARES</t>
  </si>
  <si>
    <t>SINAPI 03/2023 E SETOP 01/2023 DESONERADO</t>
  </si>
  <si>
    <t>Período de Execução: 12 (doze) Meses</t>
  </si>
  <si>
    <t>TERRAPLENAGEM</t>
  </si>
  <si>
    <t>FUNDAÇÃO (RADIER)</t>
  </si>
  <si>
    <t xml:space="preserve">CONSTRUÇÃO DOS OBSTÁCULOS </t>
  </si>
  <si>
    <t>PISO DOS OBSTÁCULOS E ACESSÓRIOS</t>
  </si>
  <si>
    <t>REVESTIMENTO E PINTURA</t>
  </si>
  <si>
    <t>Data base:</t>
  </si>
  <si>
    <t>07</t>
  </si>
  <si>
    <t>REPARO GRADE DE PROTEÇÃO CORETO</t>
  </si>
  <si>
    <t>SINAPI 06/2025 E SETOP 04/2025</t>
  </si>
  <si>
    <t>01.07.00 – SEC. MUN. EDUACAÇÃO, ESPORTE E LAZER
01.07.03 – DEPARTAMENTO DE ESPORTES E LAZER 
27.811.0011.1.445 CONSTRUÇÃO/REFORMA QUADRA DE ESPORTES – 4.4.90.51.00 – OBRAS E INTALAÇÕES – DOTAÇÃO 380 – FONTE DO RECURÇO – 1.501.000.0000
01.09.00 – SEC. MUN. OBRAS E SERVIÇOS URBANOS
01.09.02 – DEPARTAMENTO DE OBRAS PÚBLICAS 
15.451.0015.1.022 CONST.RESTUR. PRAÇAS E CANTEIROS – 4.4.90.51.00 – OBRAS E INTALAÇÕES – DOTAÇÃO 380 – FONTE DO RECURÇO – 1.501.000.0000</t>
  </si>
  <si>
    <t>Construção de Pista de Skate e Reforma da Grade de Proteção do Coreto na Praça Alcides Junqueira - Ituiutaba/MG</t>
  </si>
  <si>
    <t>(local e data)</t>
  </si>
  <si>
    <t>Razão Social da Licitante</t>
  </si>
  <si>
    <t>CNPJ/MF</t>
  </si>
  <si>
    <t>Nome do Representante Legal</t>
  </si>
  <si>
    <t>Cargo</t>
  </si>
  <si>
    <t>CPF e RG</t>
  </si>
  <si>
    <t>Nome do Responsável Técnico</t>
  </si>
  <si>
    <t>Especialidade</t>
  </si>
  <si>
    <t>Nº do CREA</t>
  </si>
  <si>
    <t>ANEXO 13</t>
  </si>
  <si>
    <t>MODELO - CRONOGRAMA FÍSICO-FINANCEIRO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</si>
</sst>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0.5"/>
      <color theme="1"/>
      <name val="Calibri"/>
      <family val="2"/>
      <scheme val="minor"/>
    </font>
    <font>
      <u/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6"/>
      <color theme="1"/>
      <name val="Arial Black"/>
      <family val="2"/>
    </font>
    <font>
      <u/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sz val="11"/>
      <color rgb="FF000000"/>
      <name val="Arial"/>
      <family val="2"/>
    </font>
    <font>
      <b/>
      <u val="double"/>
      <sz val="12"/>
      <name val="Arial Black"/>
      <family val="2"/>
    </font>
    <font>
      <b/>
      <sz val="10"/>
      <name val="Arial"/>
      <family val="2"/>
    </font>
    <font>
      <sz val="8"/>
      <color theme="1"/>
      <name val="Arial"/>
      <family val="2"/>
    </font>
    <font>
      <b/>
      <sz val="10"/>
      <name val="Times New Roman"/>
      <family val="1"/>
    </font>
    <font>
      <u/>
      <sz val="14"/>
      <color theme="1"/>
      <name val="Arial Black"/>
      <family val="2"/>
    </font>
    <font>
      <sz val="8"/>
      <name val="Calibri"/>
      <family val="2"/>
      <scheme val="minor"/>
    </font>
    <font>
      <u/>
      <sz val="16"/>
      <name val="Times New Roman"/>
      <family val="1"/>
    </font>
    <font>
      <u/>
      <sz val="16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56">
    <xf numFmtId="0" fontId="0" fillId="0" borderId="0" xfId="0"/>
    <xf numFmtId="49" fontId="1" fillId="0" borderId="0" xfId="0" applyNumberFormat="1" applyFont="1"/>
    <xf numFmtId="49" fontId="1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49" fontId="3" fillId="0" borderId="0" xfId="0" applyNumberFormat="1" applyFont="1" applyBorder="1" applyAlignment="1">
      <alignment vertical="top"/>
    </xf>
    <xf numFmtId="49" fontId="8" fillId="0" borderId="0" xfId="0" applyNumberFormat="1" applyFont="1" applyBorder="1" applyAlignment="1"/>
    <xf numFmtId="49" fontId="8" fillId="0" borderId="27" xfId="0" applyNumberFormat="1" applyFont="1" applyBorder="1" applyAlignment="1"/>
    <xf numFmtId="49" fontId="8" fillId="0" borderId="25" xfId="0" applyNumberFormat="1" applyFont="1" applyBorder="1" applyAlignment="1"/>
    <xf numFmtId="49" fontId="8" fillId="0" borderId="27" xfId="0" applyNumberFormat="1" applyFont="1" applyBorder="1" applyAlignment="1">
      <alignment vertical="top"/>
    </xf>
    <xf numFmtId="49" fontId="8" fillId="0" borderId="25" xfId="0" applyNumberFormat="1" applyFont="1" applyBorder="1" applyAlignment="1">
      <alignment vertical="center"/>
    </xf>
    <xf numFmtId="0" fontId="8" fillId="0" borderId="27" xfId="0" applyFont="1" applyBorder="1" applyAlignment="1">
      <alignment vertical="top"/>
    </xf>
    <xf numFmtId="0" fontId="8" fillId="0" borderId="35" xfId="0" applyFont="1" applyBorder="1" applyAlignment="1">
      <alignment vertical="top"/>
    </xf>
    <xf numFmtId="49" fontId="8" fillId="0" borderId="37" xfId="0" applyNumberFormat="1" applyFont="1" applyBorder="1" applyAlignment="1">
      <alignment vertical="center"/>
    </xf>
    <xf numFmtId="49" fontId="8" fillId="0" borderId="0" xfId="0" applyNumberFormat="1" applyFont="1" applyFill="1" applyBorder="1" applyAlignment="1"/>
    <xf numFmtId="49" fontId="8" fillId="0" borderId="36" xfId="0" applyNumberFormat="1" applyFont="1" applyBorder="1" applyAlignment="1"/>
    <xf numFmtId="49" fontId="8" fillId="0" borderId="36" xfId="0" applyNumberFormat="1" applyFont="1" applyFill="1" applyBorder="1" applyAlignment="1"/>
    <xf numFmtId="0" fontId="2" fillId="0" borderId="36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49" fontId="1" fillId="0" borderId="0" xfId="0" applyNumberFormat="1" applyFont="1" applyBorder="1"/>
    <xf numFmtId="49" fontId="8" fillId="0" borderId="0" xfId="0" applyNumberFormat="1" applyFont="1" applyBorder="1" applyAlignment="1">
      <alignment vertical="top" wrapText="1"/>
    </xf>
    <xf numFmtId="43" fontId="4" fillId="2" borderId="3" xfId="0" applyNumberFormat="1" applyFont="1" applyFill="1" applyBorder="1" applyAlignment="1">
      <alignment horizontal="right" vertical="center"/>
    </xf>
    <xf numFmtId="43" fontId="4" fillId="2" borderId="2" xfId="0" applyNumberFormat="1" applyFont="1" applyFill="1" applyBorder="1" applyAlignment="1">
      <alignment horizontal="right" vertical="center"/>
    </xf>
    <xf numFmtId="43" fontId="4" fillId="2" borderId="4" xfId="0" applyNumberFormat="1" applyFont="1" applyFill="1" applyBorder="1" applyAlignment="1">
      <alignment horizontal="right" vertical="center"/>
    </xf>
    <xf numFmtId="43" fontId="4" fillId="2" borderId="21" xfId="0" applyNumberFormat="1" applyFont="1" applyFill="1" applyBorder="1" applyAlignment="1">
      <alignment horizontal="right" vertical="center"/>
    </xf>
    <xf numFmtId="49" fontId="4" fillId="0" borderId="6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/>
    </xf>
    <xf numFmtId="10" fontId="4" fillId="0" borderId="6" xfId="0" applyNumberFormat="1" applyFont="1" applyBorder="1" applyAlignment="1">
      <alignment horizontal="right" vertical="center"/>
    </xf>
    <xf numFmtId="10" fontId="4" fillId="0" borderId="1" xfId="0" applyNumberFormat="1" applyFont="1" applyBorder="1" applyAlignment="1">
      <alignment horizontal="right" vertical="center"/>
    </xf>
    <xf numFmtId="10" fontId="4" fillId="0" borderId="7" xfId="0" applyNumberFormat="1" applyFont="1" applyBorder="1" applyAlignment="1">
      <alignment horizontal="right" vertical="center"/>
    </xf>
    <xf numFmtId="10" fontId="1" fillId="0" borderId="6" xfId="0" applyNumberFormat="1" applyFont="1" applyBorder="1" applyAlignment="1">
      <alignment horizontal="right" vertical="center"/>
    </xf>
    <xf numFmtId="10" fontId="1" fillId="0" borderId="1" xfId="0" applyNumberFormat="1" applyFont="1" applyBorder="1" applyAlignment="1">
      <alignment horizontal="right" vertical="center"/>
    </xf>
    <xf numFmtId="10" fontId="1" fillId="0" borderId="7" xfId="0" applyNumberFormat="1" applyFont="1" applyBorder="1" applyAlignment="1">
      <alignment horizontal="right" vertical="center"/>
    </xf>
    <xf numFmtId="10" fontId="4" fillId="0" borderId="23" xfId="0" applyNumberFormat="1" applyFont="1" applyBorder="1" applyAlignment="1">
      <alignment horizontal="right" vertical="center"/>
    </xf>
    <xf numFmtId="49" fontId="1" fillId="0" borderId="20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7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left" vertical="center" wrapText="1"/>
    </xf>
    <xf numFmtId="49" fontId="1" fillId="0" borderId="4" xfId="0" applyNumberFormat="1" applyFont="1" applyFill="1" applyBorder="1" applyAlignment="1">
      <alignment horizontal="left" vertical="center" wrapText="1"/>
    </xf>
    <xf numFmtId="49" fontId="1" fillId="0" borderId="6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7" xfId="0" applyNumberFormat="1" applyFont="1" applyFill="1" applyBorder="1" applyAlignment="1">
      <alignment horizontal="left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3" fontId="1" fillId="2" borderId="3" xfId="0" applyNumberFormat="1" applyFont="1" applyFill="1" applyBorder="1" applyAlignment="1">
      <alignment horizontal="right" vertical="center"/>
    </xf>
    <xf numFmtId="43" fontId="1" fillId="2" borderId="2" xfId="0" applyNumberFormat="1" applyFont="1" applyFill="1" applyBorder="1" applyAlignment="1">
      <alignment horizontal="right" vertical="center"/>
    </xf>
    <xf numFmtId="43" fontId="1" fillId="2" borderId="4" xfId="0" applyNumberFormat="1" applyFont="1" applyFill="1" applyBorder="1" applyAlignment="1">
      <alignment horizontal="right" vertical="center"/>
    </xf>
    <xf numFmtId="49" fontId="1" fillId="3" borderId="26" xfId="0" applyNumberFormat="1" applyFont="1" applyFill="1" applyBorder="1" applyAlignment="1">
      <alignment horizontal="center" vertical="center"/>
    </xf>
    <xf numFmtId="49" fontId="1" fillId="3" borderId="19" xfId="0" applyNumberFormat="1" applyFont="1" applyFill="1" applyBorder="1" applyAlignment="1">
      <alignment horizontal="center" vertical="center"/>
    </xf>
    <xf numFmtId="49" fontId="1" fillId="3" borderId="24" xfId="0" applyNumberFormat="1" applyFont="1" applyFill="1" applyBorder="1" applyAlignment="1">
      <alignment horizontal="center" vertical="center"/>
    </xf>
    <xf numFmtId="49" fontId="20" fillId="0" borderId="0" xfId="0" applyNumberFormat="1" applyFont="1" applyBorder="1" applyAlignment="1">
      <alignment horizontal="center"/>
    </xf>
    <xf numFmtId="0" fontId="19" fillId="0" borderId="36" xfId="0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wrapText="1"/>
    </xf>
    <xf numFmtId="49" fontId="20" fillId="0" borderId="0" xfId="0" applyNumberFormat="1" applyFont="1" applyBorder="1" applyAlignment="1">
      <alignment horizont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" xfId="0" applyNumberFormat="1" applyFont="1" applyFill="1" applyBorder="1" applyAlignment="1">
      <alignment horizontal="center" vertical="center"/>
    </xf>
    <xf numFmtId="49" fontId="14" fillId="2" borderId="21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/>
    </xf>
    <xf numFmtId="49" fontId="14" fillId="2" borderId="1" xfId="0" applyNumberFormat="1" applyFont="1" applyFill="1" applyBorder="1" applyAlignment="1">
      <alignment horizontal="center" vertical="center"/>
    </xf>
    <xf numFmtId="49" fontId="14" fillId="2" borderId="23" xfId="0" applyNumberFormat="1" applyFont="1" applyFill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1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25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14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49" fontId="4" fillId="0" borderId="13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4" fillId="0" borderId="1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33" xfId="0" applyNumberFormat="1" applyFont="1" applyBorder="1" applyAlignment="1">
      <alignment horizontal="center" vertical="center"/>
    </xf>
    <xf numFmtId="49" fontId="4" fillId="0" borderId="34" xfId="0" applyNumberFormat="1" applyFont="1" applyBorder="1" applyAlignment="1">
      <alignment horizontal="center" vertical="center"/>
    </xf>
    <xf numFmtId="49" fontId="1" fillId="3" borderId="31" xfId="0" applyNumberFormat="1" applyFont="1" applyFill="1" applyBorder="1" applyAlignment="1">
      <alignment horizontal="center" vertical="center"/>
    </xf>
    <xf numFmtId="49" fontId="1" fillId="3" borderId="9" xfId="0" applyNumberFormat="1" applyFont="1" applyFill="1" applyBorder="1" applyAlignment="1">
      <alignment horizontal="center" vertical="center"/>
    </xf>
    <xf numFmtId="49" fontId="1" fillId="3" borderId="32" xfId="0" applyNumberFormat="1" applyFont="1" applyFill="1" applyBorder="1" applyAlignment="1">
      <alignment horizontal="center" vertical="center"/>
    </xf>
    <xf numFmtId="49" fontId="18" fillId="0" borderId="2" xfId="0" applyNumberFormat="1" applyFont="1" applyFill="1" applyBorder="1" applyAlignment="1">
      <alignment horizontal="center" vertical="center" wrapText="1"/>
    </xf>
    <xf numFmtId="49" fontId="18" fillId="0" borderId="21" xfId="0" applyNumberFormat="1" applyFont="1" applyFill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49" fontId="14" fillId="0" borderId="20" xfId="0" applyNumberFormat="1" applyFont="1" applyFill="1" applyBorder="1" applyAlignment="1">
      <alignment horizontal="center" vertical="center"/>
    </xf>
    <xf numFmtId="49" fontId="14" fillId="0" borderId="2" xfId="0" applyNumberFormat="1" applyFont="1" applyFill="1" applyBorder="1" applyAlignment="1">
      <alignment horizontal="center" vertical="center"/>
    </xf>
    <xf numFmtId="49" fontId="14" fillId="0" borderId="21" xfId="0" applyNumberFormat="1" applyFont="1" applyFill="1" applyBorder="1" applyAlignment="1">
      <alignment horizontal="center" vertical="center"/>
    </xf>
    <xf numFmtId="49" fontId="6" fillId="0" borderId="20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16" fillId="0" borderId="26" xfId="1" applyNumberFormat="1" applyFont="1" applyFill="1" applyBorder="1" applyAlignment="1">
      <alignment horizontal="center" vertical="center"/>
    </xf>
    <xf numFmtId="49" fontId="16" fillId="0" borderId="19" xfId="1" applyNumberFormat="1" applyFont="1" applyFill="1" applyBorder="1" applyAlignment="1">
      <alignment horizontal="center" vertical="center"/>
    </xf>
    <xf numFmtId="49" fontId="16" fillId="0" borderId="38" xfId="1" applyNumberFormat="1" applyFont="1" applyFill="1" applyBorder="1" applyAlignment="1">
      <alignment horizontal="center" vertical="center"/>
    </xf>
    <xf numFmtId="49" fontId="13" fillId="2" borderId="20" xfId="1" applyNumberFormat="1" applyFont="1" applyFill="1" applyBorder="1" applyAlignment="1">
      <alignment horizontal="left" vertical="center" wrapText="1"/>
    </xf>
    <xf numFmtId="49" fontId="13" fillId="2" borderId="2" xfId="1" applyNumberFormat="1" applyFont="1" applyFill="1" applyBorder="1" applyAlignment="1">
      <alignment horizontal="left" vertical="center" wrapText="1"/>
    </xf>
    <xf numFmtId="49" fontId="13" fillId="2" borderId="4" xfId="1" applyNumberFormat="1" applyFont="1" applyFill="1" applyBorder="1" applyAlignment="1">
      <alignment horizontal="left" vertical="center" wrapText="1"/>
    </xf>
    <xf numFmtId="49" fontId="13" fillId="2" borderId="22" xfId="1" applyNumberFormat="1" applyFont="1" applyFill="1" applyBorder="1" applyAlignment="1">
      <alignment horizontal="left" vertical="center" wrapText="1"/>
    </xf>
    <xf numFmtId="49" fontId="13" fillId="2" borderId="1" xfId="1" applyNumberFormat="1" applyFont="1" applyFill="1" applyBorder="1" applyAlignment="1">
      <alignment horizontal="left" vertical="center" wrapText="1"/>
    </xf>
    <xf numFmtId="49" fontId="13" fillId="2" borderId="7" xfId="1" applyNumberFormat="1" applyFont="1" applyFill="1" applyBorder="1" applyAlignment="1">
      <alignment horizontal="left" vertical="center" wrapText="1"/>
    </xf>
    <xf numFmtId="49" fontId="17" fillId="0" borderId="18" xfId="0" applyNumberFormat="1" applyFont="1" applyFill="1" applyBorder="1" applyAlignment="1">
      <alignment horizontal="center" vertical="center"/>
    </xf>
    <xf numFmtId="49" fontId="17" fillId="0" borderId="19" xfId="0" applyNumberFormat="1" applyFont="1" applyFill="1" applyBorder="1" applyAlignment="1">
      <alignment horizontal="center" vertical="center"/>
    </xf>
    <xf numFmtId="49" fontId="17" fillId="0" borderId="38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/>
    </xf>
    <xf numFmtId="49" fontId="7" fillId="2" borderId="4" xfId="0" applyNumberFormat="1" applyFont="1" applyFill="1" applyBorder="1" applyAlignment="1">
      <alignment horizontal="center" vertical="center"/>
    </xf>
    <xf numFmtId="49" fontId="7" fillId="2" borderId="6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49" fontId="7" fillId="2" borderId="7" xfId="0" applyNumberFormat="1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/>
    </xf>
    <xf numFmtId="49" fontId="7" fillId="2" borderId="23" xfId="0" applyNumberFormat="1" applyFont="1" applyFill="1" applyBorder="1" applyAlignment="1">
      <alignment horizontal="center" vertical="center"/>
    </xf>
    <xf numFmtId="49" fontId="16" fillId="0" borderId="18" xfId="1" applyNumberFormat="1" applyFont="1" applyFill="1" applyBorder="1" applyAlignment="1">
      <alignment horizontal="center" vertical="center"/>
    </xf>
    <xf numFmtId="49" fontId="16" fillId="0" borderId="24" xfId="1" applyNumberFormat="1" applyFont="1" applyFill="1" applyBorder="1" applyAlignment="1">
      <alignment horizontal="center" vertical="center"/>
    </xf>
    <xf numFmtId="49" fontId="8" fillId="0" borderId="27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49" fontId="8" fillId="0" borderId="25" xfId="0" applyNumberFormat="1" applyFont="1" applyBorder="1" applyAlignment="1">
      <alignment horizontal="center" vertical="center"/>
    </xf>
    <xf numFmtId="49" fontId="7" fillId="0" borderId="39" xfId="0" applyNumberFormat="1" applyFont="1" applyFill="1" applyBorder="1" applyAlignment="1">
      <alignment horizontal="center" vertical="center" wrapText="1"/>
    </xf>
    <xf numFmtId="49" fontId="6" fillId="0" borderId="40" xfId="0" applyNumberFormat="1" applyFont="1" applyFill="1" applyBorder="1" applyAlignment="1">
      <alignment horizontal="center" vertical="center"/>
    </xf>
    <xf numFmtId="49" fontId="6" fillId="0" borderId="39" xfId="0" applyNumberFormat="1" applyFont="1" applyFill="1" applyBorder="1" applyAlignment="1">
      <alignment horizontal="center" vertical="center"/>
    </xf>
    <xf numFmtId="10" fontId="4" fillId="0" borderId="6" xfId="0" applyNumberFormat="1" applyFont="1" applyFill="1" applyBorder="1" applyAlignment="1">
      <alignment horizontal="right" vertical="center"/>
    </xf>
    <xf numFmtId="10" fontId="4" fillId="0" borderId="1" xfId="0" applyNumberFormat="1" applyFont="1" applyFill="1" applyBorder="1" applyAlignment="1">
      <alignment horizontal="right" vertical="center"/>
    </xf>
    <xf numFmtId="10" fontId="4" fillId="0" borderId="23" xfId="0" applyNumberFormat="1" applyFont="1" applyFill="1" applyBorder="1" applyAlignment="1">
      <alignment horizontal="right" vertical="center"/>
    </xf>
    <xf numFmtId="49" fontId="5" fillId="0" borderId="20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22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horizontal="center" vertical="center"/>
    </xf>
    <xf numFmtId="10" fontId="4" fillId="2" borderId="3" xfId="0" applyNumberFormat="1" applyFont="1" applyFill="1" applyBorder="1" applyAlignment="1">
      <alignment horizontal="right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2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23" xfId="0" applyNumberFormat="1" applyFont="1" applyFill="1" applyBorder="1" applyAlignment="1">
      <alignment horizontal="center" vertical="center" wrapText="1"/>
    </xf>
    <xf numFmtId="49" fontId="21" fillId="0" borderId="0" xfId="0" applyNumberFormat="1" applyFont="1" applyAlignment="1">
      <alignment horizontal="center" vertical="center"/>
    </xf>
    <xf numFmtId="49" fontId="21" fillId="0" borderId="0" xfId="0" applyNumberFormat="1" applyFont="1" applyAlignment="1">
      <alignment horizontal="center" vertical="center"/>
    </xf>
    <xf numFmtId="49" fontId="21" fillId="0" borderId="0" xfId="0" applyNumberFormat="1" applyFont="1" applyAlignment="1">
      <alignment vertical="center"/>
    </xf>
  </cellXfs>
  <cellStyles count="2">
    <cellStyle name="Normal" xfId="0" builtinId="0"/>
    <cellStyle name="Normal 4" xfId="1"/>
  </cellStyles>
  <dxfs count="0"/>
  <tableStyles count="0" defaultTableStyle="TableStyleMedium9" defaultPivotStyle="PivotStyleLight16"/>
  <colors>
    <mruColors>
      <color rgb="FFFFFF99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78442</xdr:colOff>
      <xdr:row>0</xdr:row>
      <xdr:rowOff>44823</xdr:rowOff>
    </xdr:from>
    <xdr:to>
      <xdr:col>49</xdr:col>
      <xdr:colOff>101535</xdr:colOff>
      <xdr:row>3</xdr:row>
      <xdr:rowOff>388524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xmlns="" id="{E9DEAA64-7417-40C1-8ACA-FB07ABC7DEB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492" b="12699"/>
        <a:stretch/>
      </xdr:blipFill>
      <xdr:spPr>
        <a:xfrm>
          <a:off x="2342030" y="44823"/>
          <a:ext cx="6007034" cy="10160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59"/>
  <sheetViews>
    <sheetView tabSelected="1" zoomScale="85" zoomScaleNormal="85" zoomScaleSheetLayoutView="85" workbookViewId="0">
      <selection activeCell="Z10" sqref="Z10:AP11"/>
    </sheetView>
  </sheetViews>
  <sheetFormatPr defaultColWidth="1.7109375" defaultRowHeight="14.45" customHeight="1" x14ac:dyDescent="0.25"/>
  <cols>
    <col min="1" max="1" width="1.7109375" style="4"/>
    <col min="2" max="2" width="2.42578125" style="4" customWidth="1"/>
    <col min="3" max="3" width="1.7109375" style="4"/>
    <col min="4" max="24" width="2.42578125" style="4" customWidth="1"/>
    <col min="25" max="25" width="4.5703125" style="4" customWidth="1"/>
    <col min="26" max="28" width="2.5703125" style="4" customWidth="1"/>
    <col min="29" max="29" width="1.7109375" style="4"/>
    <col min="30" max="30" width="2.7109375" style="4" customWidth="1"/>
    <col min="31" max="31" width="1.7109375" style="4"/>
    <col min="32" max="32" width="3" style="4" customWidth="1"/>
    <col min="33" max="35" width="1.7109375" style="4"/>
    <col min="36" max="49" width="3" style="4" customWidth="1"/>
    <col min="50" max="50" width="2.85546875" style="4" customWidth="1"/>
    <col min="51" max="51" width="2.7109375" style="4" customWidth="1"/>
    <col min="52" max="53" width="1.7109375" style="4"/>
    <col min="54" max="54" width="2.42578125" style="4" customWidth="1"/>
    <col min="55" max="56" width="1.7109375" style="4"/>
    <col min="57" max="57" width="3.28515625" style="4" customWidth="1"/>
    <col min="58" max="62" width="1.7109375" style="4"/>
    <col min="63" max="63" width="3.42578125" style="4" customWidth="1"/>
    <col min="64" max="64" width="1.7109375" style="3"/>
  </cols>
  <sheetData>
    <row r="1" spans="1:64" ht="28.5" customHeight="1" x14ac:dyDescent="0.25">
      <c r="A1" s="92"/>
      <c r="B1" s="93"/>
      <c r="C1" s="93"/>
      <c r="D1" s="93"/>
      <c r="E1" s="93"/>
      <c r="F1" s="93"/>
      <c r="G1" s="93"/>
      <c r="H1" s="93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  <c r="AB1" s="104"/>
      <c r="AC1" s="104"/>
      <c r="AD1" s="104"/>
      <c r="AE1" s="104"/>
      <c r="AF1" s="104"/>
      <c r="AG1" s="104"/>
      <c r="AH1" s="104"/>
      <c r="AI1" s="104"/>
      <c r="AJ1" s="104"/>
      <c r="AK1" s="104"/>
      <c r="AL1" s="104"/>
      <c r="AM1" s="104"/>
      <c r="AN1" s="104"/>
      <c r="AO1" s="104"/>
      <c r="AP1" s="104"/>
      <c r="AQ1" s="104"/>
      <c r="AR1" s="104"/>
      <c r="AS1" s="104"/>
      <c r="AT1" s="104"/>
      <c r="AU1" s="104"/>
      <c r="AV1" s="104"/>
      <c r="AW1" s="104"/>
      <c r="AX1" s="104"/>
      <c r="AY1" s="104"/>
      <c r="AZ1" s="104"/>
      <c r="BA1" s="104"/>
      <c r="BB1" s="104"/>
      <c r="BC1" s="104"/>
      <c r="BD1" s="104"/>
      <c r="BE1" s="104"/>
      <c r="BF1" s="104"/>
      <c r="BG1" s="104"/>
      <c r="BH1" s="104"/>
      <c r="BI1" s="104"/>
      <c r="BJ1" s="104"/>
      <c r="BK1" s="105"/>
    </row>
    <row r="2" spans="1:64" ht="13.5" customHeight="1" x14ac:dyDescent="0.25">
      <c r="A2" s="94"/>
      <c r="B2" s="95"/>
      <c r="C2" s="95"/>
      <c r="D2" s="95"/>
      <c r="E2" s="95"/>
      <c r="F2" s="95"/>
      <c r="G2" s="95"/>
      <c r="H2" s="95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  <c r="AF2" s="102"/>
      <c r="AG2" s="102"/>
      <c r="AH2" s="102"/>
      <c r="AI2" s="102"/>
      <c r="AJ2" s="102"/>
      <c r="AK2" s="102"/>
      <c r="AL2" s="102"/>
      <c r="AM2" s="102"/>
      <c r="AN2" s="102"/>
      <c r="AO2" s="102"/>
      <c r="AP2" s="102"/>
      <c r="AQ2" s="102"/>
      <c r="AR2" s="102"/>
      <c r="AS2" s="102"/>
      <c r="AT2" s="102"/>
      <c r="AU2" s="102"/>
      <c r="AV2" s="102"/>
      <c r="AW2" s="102"/>
      <c r="AX2" s="102"/>
      <c r="AY2" s="102"/>
      <c r="AZ2" s="102"/>
      <c r="BA2" s="102"/>
      <c r="BB2" s="102"/>
      <c r="BC2" s="102"/>
      <c r="BD2" s="102"/>
      <c r="BE2" s="102"/>
      <c r="BF2" s="102"/>
      <c r="BG2" s="102"/>
      <c r="BH2" s="102"/>
      <c r="BI2" s="102"/>
      <c r="BJ2" s="102"/>
      <c r="BK2" s="103"/>
    </row>
    <row r="3" spans="1:64" ht="11.25" customHeight="1" x14ac:dyDescent="0.25">
      <c r="A3" s="94"/>
      <c r="B3" s="95"/>
      <c r="C3" s="95"/>
      <c r="D3" s="95"/>
      <c r="E3" s="95"/>
      <c r="F3" s="95"/>
      <c r="G3" s="95"/>
      <c r="H3" s="95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  <c r="AC3" s="100"/>
      <c r="AD3" s="100"/>
      <c r="AE3" s="100"/>
      <c r="AF3" s="100"/>
      <c r="AG3" s="100"/>
      <c r="AH3" s="100"/>
      <c r="AI3" s="100"/>
      <c r="AJ3" s="100"/>
      <c r="AK3" s="100"/>
      <c r="AL3" s="100"/>
      <c r="AM3" s="100"/>
      <c r="AN3" s="100"/>
      <c r="AO3" s="100"/>
      <c r="AP3" s="100"/>
      <c r="AQ3" s="100"/>
      <c r="AR3" s="100"/>
      <c r="AS3" s="100"/>
      <c r="AT3" s="100"/>
      <c r="AU3" s="100"/>
      <c r="AV3" s="100"/>
      <c r="AW3" s="100"/>
      <c r="AX3" s="100"/>
      <c r="AY3" s="100"/>
      <c r="AZ3" s="100"/>
      <c r="BA3" s="100"/>
      <c r="BB3" s="100"/>
      <c r="BC3" s="100"/>
      <c r="BD3" s="100"/>
      <c r="BE3" s="100"/>
      <c r="BF3" s="100"/>
      <c r="BG3" s="100"/>
      <c r="BH3" s="100"/>
      <c r="BI3" s="100"/>
      <c r="BJ3" s="100"/>
      <c r="BK3" s="101"/>
    </row>
    <row r="4" spans="1:64" ht="39" customHeight="1" x14ac:dyDescent="0.25">
      <c r="A4" s="96"/>
      <c r="B4" s="97"/>
      <c r="C4" s="97"/>
      <c r="D4" s="97"/>
      <c r="E4" s="97"/>
      <c r="F4" s="97"/>
      <c r="G4" s="97"/>
      <c r="H4" s="97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  <c r="Z4" s="98"/>
      <c r="AA4" s="98"/>
      <c r="AB4" s="98"/>
      <c r="AC4" s="98"/>
      <c r="AD4" s="98"/>
      <c r="AE4" s="98"/>
      <c r="AF4" s="98"/>
      <c r="AG4" s="98"/>
      <c r="AH4" s="98"/>
      <c r="AI4" s="98"/>
      <c r="AJ4" s="98"/>
      <c r="AK4" s="98"/>
      <c r="AL4" s="98"/>
      <c r="AM4" s="98"/>
      <c r="AN4" s="98"/>
      <c r="AO4" s="98"/>
      <c r="AP4" s="98"/>
      <c r="AQ4" s="98"/>
      <c r="AR4" s="98"/>
      <c r="AS4" s="98"/>
      <c r="AT4" s="98"/>
      <c r="AU4" s="98"/>
      <c r="AV4" s="98"/>
      <c r="AW4" s="98"/>
      <c r="AX4" s="98"/>
      <c r="AY4" s="98"/>
      <c r="AZ4" s="98"/>
      <c r="BA4" s="98"/>
      <c r="BB4" s="98"/>
      <c r="BC4" s="98"/>
      <c r="BD4" s="98"/>
      <c r="BE4" s="98"/>
      <c r="BF4" s="98"/>
      <c r="BG4" s="98"/>
      <c r="BH4" s="98"/>
      <c r="BI4" s="98"/>
      <c r="BJ4" s="98"/>
      <c r="BK4" s="99"/>
    </row>
    <row r="5" spans="1:64" s="1" customFormat="1" ht="22.5" x14ac:dyDescent="0.25">
      <c r="A5" s="106" t="s">
        <v>46</v>
      </c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07"/>
      <c r="AN5" s="107"/>
      <c r="AO5" s="107"/>
      <c r="AP5" s="107"/>
      <c r="AQ5" s="107"/>
      <c r="AR5" s="107"/>
      <c r="AS5" s="107"/>
      <c r="AT5" s="107"/>
      <c r="AU5" s="107"/>
      <c r="AV5" s="107"/>
      <c r="AW5" s="107"/>
      <c r="AX5" s="107"/>
      <c r="AY5" s="107"/>
      <c r="AZ5" s="107"/>
      <c r="BA5" s="107"/>
      <c r="BB5" s="107"/>
      <c r="BC5" s="107"/>
      <c r="BD5" s="107"/>
      <c r="BE5" s="107"/>
      <c r="BF5" s="107"/>
      <c r="BG5" s="107"/>
      <c r="BH5" s="107"/>
      <c r="BI5" s="107"/>
      <c r="BJ5" s="107"/>
      <c r="BK5" s="108"/>
      <c r="BL5" s="2"/>
    </row>
    <row r="6" spans="1:64" s="1" customFormat="1" ht="15" x14ac:dyDescent="0.25">
      <c r="A6" s="65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7"/>
      <c r="BL6" s="2"/>
    </row>
    <row r="7" spans="1:64" s="1" customFormat="1" ht="3.75" customHeight="1" x14ac:dyDescent="0.25">
      <c r="A7" s="68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70"/>
      <c r="BL7" s="2"/>
    </row>
    <row r="8" spans="1:64" ht="18.75" x14ac:dyDescent="0.25">
      <c r="A8" s="109" t="s">
        <v>0</v>
      </c>
      <c r="B8" s="110"/>
      <c r="C8" s="110"/>
      <c r="D8" s="110"/>
      <c r="E8" s="110"/>
      <c r="F8" s="90" t="s">
        <v>36</v>
      </c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  <c r="AI8" s="90"/>
      <c r="AJ8" s="90"/>
      <c r="AK8" s="90"/>
      <c r="AL8" s="90"/>
      <c r="AM8" s="90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1"/>
      <c r="BL8" s="5"/>
    </row>
    <row r="9" spans="1:64" ht="19.5" customHeight="1" x14ac:dyDescent="0.25">
      <c r="A9" s="111" t="s">
        <v>21</v>
      </c>
      <c r="B9" s="112"/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2"/>
      <c r="Y9" s="113"/>
      <c r="Z9" s="120" t="s">
        <v>1</v>
      </c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121"/>
      <c r="AN9" s="121"/>
      <c r="AO9" s="121"/>
      <c r="AP9" s="122"/>
      <c r="AQ9" s="131" t="s">
        <v>31</v>
      </c>
      <c r="AR9" s="112"/>
      <c r="AS9" s="112"/>
      <c r="AT9" s="112"/>
      <c r="AU9" s="112"/>
      <c r="AV9" s="112"/>
      <c r="AW9" s="112"/>
      <c r="AX9" s="112"/>
      <c r="AY9" s="112"/>
      <c r="AZ9" s="112"/>
      <c r="BA9" s="112"/>
      <c r="BB9" s="112"/>
      <c r="BC9" s="112"/>
      <c r="BD9" s="112"/>
      <c r="BE9" s="112"/>
      <c r="BF9" s="112"/>
      <c r="BG9" s="112"/>
      <c r="BH9" s="112"/>
      <c r="BI9" s="112"/>
      <c r="BJ9" s="112"/>
      <c r="BK9" s="132"/>
      <c r="BL9" s="5"/>
    </row>
    <row r="10" spans="1:64" ht="45.75" customHeight="1" x14ac:dyDescent="0.25">
      <c r="A10" s="114" t="s">
        <v>35</v>
      </c>
      <c r="B10" s="115"/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6"/>
      <c r="Z10" s="123" t="s">
        <v>22</v>
      </c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24"/>
      <c r="AM10" s="124"/>
      <c r="AN10" s="124"/>
      <c r="AO10" s="124"/>
      <c r="AP10" s="125"/>
      <c r="AQ10" s="123" t="s">
        <v>34</v>
      </c>
      <c r="AR10" s="124"/>
      <c r="AS10" s="124"/>
      <c r="AT10" s="124"/>
      <c r="AU10" s="124"/>
      <c r="AV10" s="124"/>
      <c r="AW10" s="124"/>
      <c r="AX10" s="124"/>
      <c r="AY10" s="124"/>
      <c r="AZ10" s="124"/>
      <c r="BA10" s="124"/>
      <c r="BB10" s="124"/>
      <c r="BC10" s="124"/>
      <c r="BD10" s="124"/>
      <c r="BE10" s="124"/>
      <c r="BF10" s="124"/>
      <c r="BG10" s="124"/>
      <c r="BH10" s="124"/>
      <c r="BI10" s="124"/>
      <c r="BJ10" s="124"/>
      <c r="BK10" s="129"/>
      <c r="BL10" s="5"/>
    </row>
    <row r="11" spans="1:64" ht="98.25" customHeight="1" x14ac:dyDescent="0.25">
      <c r="A11" s="117"/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8"/>
      <c r="W11" s="118"/>
      <c r="X11" s="118"/>
      <c r="Y11" s="119"/>
      <c r="Z11" s="126"/>
      <c r="AA11" s="127"/>
      <c r="AB11" s="127"/>
      <c r="AC11" s="127"/>
      <c r="AD11" s="127"/>
      <c r="AE11" s="127"/>
      <c r="AF11" s="127"/>
      <c r="AG11" s="127"/>
      <c r="AH11" s="127"/>
      <c r="AI11" s="127"/>
      <c r="AJ11" s="127"/>
      <c r="AK11" s="127"/>
      <c r="AL11" s="127"/>
      <c r="AM11" s="127"/>
      <c r="AN11" s="127"/>
      <c r="AO11" s="127"/>
      <c r="AP11" s="128"/>
      <c r="AQ11" s="126"/>
      <c r="AR11" s="127"/>
      <c r="AS11" s="127"/>
      <c r="AT11" s="127"/>
      <c r="AU11" s="127"/>
      <c r="AV11" s="127"/>
      <c r="AW11" s="127"/>
      <c r="AX11" s="127"/>
      <c r="AY11" s="127"/>
      <c r="AZ11" s="127"/>
      <c r="BA11" s="127"/>
      <c r="BB11" s="127"/>
      <c r="BC11" s="127"/>
      <c r="BD11" s="127"/>
      <c r="BE11" s="127"/>
      <c r="BF11" s="127"/>
      <c r="BG11" s="127"/>
      <c r="BH11" s="127"/>
      <c r="BI11" s="127"/>
      <c r="BJ11" s="127"/>
      <c r="BK11" s="130"/>
      <c r="BL11" s="5"/>
    </row>
    <row r="12" spans="1:64" ht="15" customHeight="1" x14ac:dyDescent="0.25">
      <c r="A12" s="137" t="s">
        <v>17</v>
      </c>
      <c r="B12" s="138"/>
      <c r="C12" s="138"/>
      <c r="D12" s="138"/>
      <c r="E12" s="138"/>
      <c r="F12" s="138"/>
      <c r="G12" s="138"/>
      <c r="H12" s="138"/>
      <c r="I12" s="138"/>
      <c r="J12" s="138"/>
      <c r="K12" s="138"/>
      <c r="L12" s="138"/>
      <c r="M12" s="136" t="s">
        <v>24</v>
      </c>
      <c r="N12" s="136"/>
      <c r="O12" s="136"/>
      <c r="P12" s="136"/>
      <c r="Q12" s="136"/>
      <c r="R12" s="136"/>
      <c r="S12" s="136"/>
      <c r="T12" s="136"/>
      <c r="U12" s="136"/>
      <c r="V12" s="136"/>
      <c r="W12" s="136"/>
      <c r="X12" s="136"/>
      <c r="Y12" s="136"/>
      <c r="Z12" s="136"/>
      <c r="AA12" s="136"/>
      <c r="AB12" s="136"/>
      <c r="AC12" s="136"/>
      <c r="AD12" s="136"/>
      <c r="AE12" s="136"/>
      <c r="AF12" s="136"/>
      <c r="AG12" s="136"/>
      <c r="AH12" s="136"/>
      <c r="AI12" s="136"/>
      <c r="AJ12" s="136"/>
      <c r="AK12" s="136"/>
      <c r="AL12" s="136"/>
      <c r="AM12" s="136"/>
      <c r="AN12" s="136"/>
      <c r="AO12" s="136"/>
      <c r="AP12" s="136"/>
      <c r="AQ12" s="136"/>
      <c r="AR12" s="136"/>
      <c r="AS12" s="136"/>
      <c r="AT12" s="136"/>
      <c r="AU12" s="136"/>
      <c r="AV12" s="136"/>
      <c r="AW12" s="136"/>
      <c r="AX12" s="149"/>
      <c r="AY12" s="149"/>
      <c r="AZ12" s="149"/>
      <c r="BA12" s="149"/>
      <c r="BB12" s="149"/>
      <c r="BC12" s="149"/>
      <c r="BD12" s="149"/>
      <c r="BE12" s="149"/>
      <c r="BF12" s="149"/>
      <c r="BG12" s="149"/>
      <c r="BH12" s="149"/>
      <c r="BI12" s="149"/>
      <c r="BJ12" s="149"/>
      <c r="BK12" s="150"/>
      <c r="BL12" s="5"/>
    </row>
    <row r="13" spans="1:64" ht="15" customHeight="1" x14ac:dyDescent="0.25">
      <c r="A13" s="137"/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  <c r="BI13" s="151"/>
      <c r="BJ13" s="151"/>
      <c r="BK13" s="152"/>
      <c r="BL13" s="5"/>
    </row>
    <row r="14" spans="1:64" s="1" customFormat="1" ht="5.0999999999999996" customHeight="1" x14ac:dyDescent="0.25">
      <c r="A14" s="87"/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88"/>
      <c r="AN14" s="88"/>
      <c r="AO14" s="88"/>
      <c r="AP14" s="88"/>
      <c r="AQ14" s="88"/>
      <c r="AR14" s="88"/>
      <c r="AS14" s="88"/>
      <c r="AT14" s="88"/>
      <c r="AU14" s="88"/>
      <c r="AV14" s="88"/>
      <c r="AW14" s="88"/>
      <c r="AX14" s="88"/>
      <c r="AY14" s="88"/>
      <c r="AZ14" s="88"/>
      <c r="BA14" s="88"/>
      <c r="BB14" s="88"/>
      <c r="BC14" s="88"/>
      <c r="BD14" s="88"/>
      <c r="BE14" s="88"/>
      <c r="BF14" s="88"/>
      <c r="BG14" s="88"/>
      <c r="BH14" s="88"/>
      <c r="BI14" s="88"/>
      <c r="BJ14" s="88"/>
      <c r="BK14" s="89"/>
      <c r="BL14" s="2"/>
    </row>
    <row r="15" spans="1:64" s="1" customFormat="1" ht="15" x14ac:dyDescent="0.25">
      <c r="A15" s="85" t="s">
        <v>3</v>
      </c>
      <c r="B15" s="80"/>
      <c r="C15" s="81"/>
      <c r="D15" s="79" t="s">
        <v>5</v>
      </c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1"/>
      <c r="Z15" s="79" t="s">
        <v>2</v>
      </c>
      <c r="AA15" s="80"/>
      <c r="AB15" s="81"/>
      <c r="AC15" s="71" t="s">
        <v>10</v>
      </c>
      <c r="AD15" s="72"/>
      <c r="AE15" s="72"/>
      <c r="AF15" s="72"/>
      <c r="AG15" s="72"/>
      <c r="AH15" s="72"/>
      <c r="AI15" s="77"/>
      <c r="AJ15" s="61" t="s">
        <v>25</v>
      </c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71" t="s">
        <v>14</v>
      </c>
      <c r="AY15" s="72"/>
      <c r="AZ15" s="72"/>
      <c r="BA15" s="72"/>
      <c r="BB15" s="72"/>
      <c r="BC15" s="72"/>
      <c r="BD15" s="77"/>
      <c r="BE15" s="71" t="s">
        <v>15</v>
      </c>
      <c r="BF15" s="72"/>
      <c r="BG15" s="72"/>
      <c r="BH15" s="72"/>
      <c r="BI15" s="72"/>
      <c r="BJ15" s="72"/>
      <c r="BK15" s="73"/>
      <c r="BL15" s="2"/>
    </row>
    <row r="16" spans="1:64" s="1" customFormat="1" ht="15" x14ac:dyDescent="0.25">
      <c r="A16" s="86"/>
      <c r="B16" s="83"/>
      <c r="C16" s="84"/>
      <c r="D16" s="82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4"/>
      <c r="Z16" s="82"/>
      <c r="AA16" s="83"/>
      <c r="AB16" s="84"/>
      <c r="AC16" s="74"/>
      <c r="AD16" s="75"/>
      <c r="AE16" s="75"/>
      <c r="AF16" s="75"/>
      <c r="AG16" s="75"/>
      <c r="AH16" s="75"/>
      <c r="AI16" s="78"/>
      <c r="AJ16" s="58" t="s">
        <v>11</v>
      </c>
      <c r="AK16" s="59"/>
      <c r="AL16" s="59"/>
      <c r="AM16" s="59"/>
      <c r="AN16" s="59"/>
      <c r="AO16" s="59"/>
      <c r="AP16" s="60"/>
      <c r="AQ16" s="58" t="s">
        <v>13</v>
      </c>
      <c r="AR16" s="59"/>
      <c r="AS16" s="59"/>
      <c r="AT16" s="59"/>
      <c r="AU16" s="59"/>
      <c r="AV16" s="59"/>
      <c r="AW16" s="60"/>
      <c r="AX16" s="74"/>
      <c r="AY16" s="75"/>
      <c r="AZ16" s="75"/>
      <c r="BA16" s="75"/>
      <c r="BB16" s="75"/>
      <c r="BC16" s="75"/>
      <c r="BD16" s="78"/>
      <c r="BE16" s="74"/>
      <c r="BF16" s="75"/>
      <c r="BG16" s="75"/>
      <c r="BH16" s="75"/>
      <c r="BI16" s="75"/>
      <c r="BJ16" s="75"/>
      <c r="BK16" s="76"/>
      <c r="BL16" s="2"/>
    </row>
    <row r="17" spans="1:64" s="1" customFormat="1" ht="15" customHeight="1" x14ac:dyDescent="0.25">
      <c r="A17" s="35" t="s">
        <v>4</v>
      </c>
      <c r="B17" s="36"/>
      <c r="C17" s="37"/>
      <c r="D17" s="41" t="s">
        <v>23</v>
      </c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3"/>
      <c r="Z17" s="47" t="s">
        <v>8</v>
      </c>
      <c r="AA17" s="48"/>
      <c r="AB17" s="49"/>
      <c r="AC17" s="21"/>
      <c r="AD17" s="22"/>
      <c r="AE17" s="22"/>
      <c r="AF17" s="22"/>
      <c r="AG17" s="22"/>
      <c r="AH17" s="22"/>
      <c r="AI17" s="23"/>
      <c r="AJ17" s="50">
        <f>$AC$17*AJ18</f>
        <v>0</v>
      </c>
      <c r="AK17" s="51"/>
      <c r="AL17" s="51"/>
      <c r="AM17" s="51"/>
      <c r="AN17" s="51"/>
      <c r="AO17" s="51"/>
      <c r="AP17" s="52"/>
      <c r="AQ17" s="50">
        <f t="shared" ref="AQ17" si="0">$AC$17*AQ18</f>
        <v>0</v>
      </c>
      <c r="AR17" s="51"/>
      <c r="AS17" s="51"/>
      <c r="AT17" s="51"/>
      <c r="AU17" s="51"/>
      <c r="AV17" s="51"/>
      <c r="AW17" s="52"/>
      <c r="AX17" s="21">
        <f t="shared" ref="AX17:AX28" si="1">SUM(AJ17:AW17)</f>
        <v>0</v>
      </c>
      <c r="AY17" s="22"/>
      <c r="AZ17" s="22"/>
      <c r="BA17" s="22"/>
      <c r="BB17" s="22"/>
      <c r="BC17" s="22"/>
      <c r="BD17" s="23"/>
      <c r="BE17" s="21">
        <f>AC17-AX17</f>
        <v>0</v>
      </c>
      <c r="BF17" s="22"/>
      <c r="BG17" s="22"/>
      <c r="BH17" s="22"/>
      <c r="BI17" s="22"/>
      <c r="BJ17" s="22"/>
      <c r="BK17" s="24"/>
      <c r="BL17" s="2"/>
    </row>
    <row r="18" spans="1:64" s="1" customFormat="1" ht="15" customHeight="1" x14ac:dyDescent="0.25">
      <c r="A18" s="38"/>
      <c r="B18" s="39"/>
      <c r="C18" s="40"/>
      <c r="D18" s="44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6"/>
      <c r="Z18" s="25" t="s">
        <v>9</v>
      </c>
      <c r="AA18" s="26"/>
      <c r="AB18" s="27"/>
      <c r="AC18" s="28" t="e">
        <f>AC17/$AC$32</f>
        <v>#DIV/0!</v>
      </c>
      <c r="AD18" s="29" t="e">
        <f>AD17/#REF!</f>
        <v>#REF!</v>
      </c>
      <c r="AE18" s="29" t="e">
        <f>AE17/#REF!</f>
        <v>#REF!</v>
      </c>
      <c r="AF18" s="29" t="e">
        <f>AF17/#REF!</f>
        <v>#REF!</v>
      </c>
      <c r="AG18" s="29" t="e">
        <f>AG17/#REF!</f>
        <v>#REF!</v>
      </c>
      <c r="AH18" s="29" t="e">
        <f>AH17/#REF!</f>
        <v>#REF!</v>
      </c>
      <c r="AI18" s="30" t="e">
        <f>AI17/#REF!</f>
        <v>#REF!</v>
      </c>
      <c r="AJ18" s="31">
        <v>1</v>
      </c>
      <c r="AK18" s="32"/>
      <c r="AL18" s="32"/>
      <c r="AM18" s="32"/>
      <c r="AN18" s="32"/>
      <c r="AO18" s="32"/>
      <c r="AP18" s="33"/>
      <c r="AQ18" s="31"/>
      <c r="AR18" s="32"/>
      <c r="AS18" s="32"/>
      <c r="AT18" s="32"/>
      <c r="AU18" s="32"/>
      <c r="AV18" s="32"/>
      <c r="AW18" s="33"/>
      <c r="AX18" s="28">
        <f t="shared" si="1"/>
        <v>1</v>
      </c>
      <c r="AY18" s="29"/>
      <c r="AZ18" s="29"/>
      <c r="BA18" s="29"/>
      <c r="BB18" s="29"/>
      <c r="BC18" s="29"/>
      <c r="BD18" s="30"/>
      <c r="BE18" s="28">
        <f>100%-AX18</f>
        <v>0</v>
      </c>
      <c r="BF18" s="29"/>
      <c r="BG18" s="29"/>
      <c r="BH18" s="29"/>
      <c r="BI18" s="29"/>
      <c r="BJ18" s="29"/>
      <c r="BK18" s="34"/>
      <c r="BL18" s="2"/>
    </row>
    <row r="19" spans="1:64" s="1" customFormat="1" ht="15" customHeight="1" x14ac:dyDescent="0.25">
      <c r="A19" s="35" t="s">
        <v>6</v>
      </c>
      <c r="B19" s="36"/>
      <c r="C19" s="37"/>
      <c r="D19" s="41" t="s">
        <v>26</v>
      </c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3"/>
      <c r="Z19" s="47" t="s">
        <v>8</v>
      </c>
      <c r="AA19" s="48"/>
      <c r="AB19" s="49"/>
      <c r="AC19" s="21"/>
      <c r="AD19" s="22"/>
      <c r="AE19" s="22"/>
      <c r="AF19" s="22"/>
      <c r="AG19" s="22"/>
      <c r="AH19" s="22"/>
      <c r="AI19" s="23"/>
      <c r="AJ19" s="50">
        <f>$AC$19*AJ20</f>
        <v>0</v>
      </c>
      <c r="AK19" s="51"/>
      <c r="AL19" s="51"/>
      <c r="AM19" s="51"/>
      <c r="AN19" s="51"/>
      <c r="AO19" s="51"/>
      <c r="AP19" s="52"/>
      <c r="AQ19" s="50">
        <f t="shared" ref="AQ19" si="2">$AC$19*AQ20</f>
        <v>0</v>
      </c>
      <c r="AR19" s="51"/>
      <c r="AS19" s="51"/>
      <c r="AT19" s="51"/>
      <c r="AU19" s="51"/>
      <c r="AV19" s="51"/>
      <c r="AW19" s="52"/>
      <c r="AX19" s="21">
        <f t="shared" si="1"/>
        <v>0</v>
      </c>
      <c r="AY19" s="22"/>
      <c r="AZ19" s="22"/>
      <c r="BA19" s="22"/>
      <c r="BB19" s="22"/>
      <c r="BC19" s="22"/>
      <c r="BD19" s="23"/>
      <c r="BE19" s="21">
        <f>AC19-AX19</f>
        <v>0</v>
      </c>
      <c r="BF19" s="22"/>
      <c r="BG19" s="22"/>
      <c r="BH19" s="22"/>
      <c r="BI19" s="22"/>
      <c r="BJ19" s="22"/>
      <c r="BK19" s="24"/>
      <c r="BL19" s="2"/>
    </row>
    <row r="20" spans="1:64" s="1" customFormat="1" ht="15" customHeight="1" x14ac:dyDescent="0.25">
      <c r="A20" s="38"/>
      <c r="B20" s="39"/>
      <c r="C20" s="40"/>
      <c r="D20" s="44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6"/>
      <c r="Z20" s="25" t="s">
        <v>9</v>
      </c>
      <c r="AA20" s="26"/>
      <c r="AB20" s="27"/>
      <c r="AC20" s="28" t="e">
        <f>AC19/$AC$32</f>
        <v>#DIV/0!</v>
      </c>
      <c r="AD20" s="29" t="e">
        <f>AD19/#REF!</f>
        <v>#REF!</v>
      </c>
      <c r="AE20" s="29" t="e">
        <f>AE19/#REF!</f>
        <v>#REF!</v>
      </c>
      <c r="AF20" s="29" t="e">
        <f>AF19/#REF!</f>
        <v>#REF!</v>
      </c>
      <c r="AG20" s="29" t="e">
        <f>AG19/#REF!</f>
        <v>#REF!</v>
      </c>
      <c r="AH20" s="29" t="e">
        <f>AH19/#REF!</f>
        <v>#REF!</v>
      </c>
      <c r="AI20" s="30" t="e">
        <f>AI19/#REF!</f>
        <v>#REF!</v>
      </c>
      <c r="AJ20" s="31">
        <v>1</v>
      </c>
      <c r="AK20" s="32"/>
      <c r="AL20" s="32"/>
      <c r="AM20" s="32"/>
      <c r="AN20" s="32"/>
      <c r="AO20" s="32"/>
      <c r="AP20" s="33"/>
      <c r="AQ20" s="31"/>
      <c r="AR20" s="32"/>
      <c r="AS20" s="32"/>
      <c r="AT20" s="32"/>
      <c r="AU20" s="32"/>
      <c r="AV20" s="32"/>
      <c r="AW20" s="33"/>
      <c r="AX20" s="28">
        <f t="shared" si="1"/>
        <v>1</v>
      </c>
      <c r="AY20" s="29"/>
      <c r="AZ20" s="29"/>
      <c r="BA20" s="29"/>
      <c r="BB20" s="29"/>
      <c r="BC20" s="29"/>
      <c r="BD20" s="30"/>
      <c r="BE20" s="28">
        <f t="shared" ref="BE20" si="3">100%-AX20</f>
        <v>0</v>
      </c>
      <c r="BF20" s="29"/>
      <c r="BG20" s="29"/>
      <c r="BH20" s="29"/>
      <c r="BI20" s="29"/>
      <c r="BJ20" s="29"/>
      <c r="BK20" s="34"/>
      <c r="BL20" s="2"/>
    </row>
    <row r="21" spans="1:64" s="1" customFormat="1" ht="15" customHeight="1" x14ac:dyDescent="0.25">
      <c r="A21" s="35" t="s">
        <v>7</v>
      </c>
      <c r="B21" s="36"/>
      <c r="C21" s="37"/>
      <c r="D21" s="41" t="s">
        <v>27</v>
      </c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3"/>
      <c r="Z21" s="47" t="s">
        <v>8</v>
      </c>
      <c r="AA21" s="48"/>
      <c r="AB21" s="49"/>
      <c r="AC21" s="21"/>
      <c r="AD21" s="22"/>
      <c r="AE21" s="22"/>
      <c r="AF21" s="22"/>
      <c r="AG21" s="22"/>
      <c r="AH21" s="22"/>
      <c r="AI21" s="23"/>
      <c r="AJ21" s="50">
        <f>$AC$21*AJ22</f>
        <v>0</v>
      </c>
      <c r="AK21" s="51"/>
      <c r="AL21" s="51"/>
      <c r="AM21" s="51"/>
      <c r="AN21" s="51"/>
      <c r="AO21" s="51"/>
      <c r="AP21" s="52"/>
      <c r="AQ21" s="50">
        <f t="shared" ref="AQ21" si="4">$AC$21*AQ22</f>
        <v>0</v>
      </c>
      <c r="AR21" s="51"/>
      <c r="AS21" s="51"/>
      <c r="AT21" s="51"/>
      <c r="AU21" s="51"/>
      <c r="AV21" s="51"/>
      <c r="AW21" s="52"/>
      <c r="AX21" s="21">
        <f t="shared" si="1"/>
        <v>0</v>
      </c>
      <c r="AY21" s="22"/>
      <c r="AZ21" s="22"/>
      <c r="BA21" s="22"/>
      <c r="BB21" s="22"/>
      <c r="BC21" s="22"/>
      <c r="BD21" s="23"/>
      <c r="BE21" s="21">
        <f>AC21-AX21</f>
        <v>0</v>
      </c>
      <c r="BF21" s="22"/>
      <c r="BG21" s="22"/>
      <c r="BH21" s="22"/>
      <c r="BI21" s="22"/>
      <c r="BJ21" s="22"/>
      <c r="BK21" s="24"/>
      <c r="BL21" s="2"/>
    </row>
    <row r="22" spans="1:64" s="1" customFormat="1" ht="15" customHeight="1" x14ac:dyDescent="0.25">
      <c r="A22" s="38"/>
      <c r="B22" s="39"/>
      <c r="C22" s="40"/>
      <c r="D22" s="44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6"/>
      <c r="Z22" s="25" t="s">
        <v>9</v>
      </c>
      <c r="AA22" s="26"/>
      <c r="AB22" s="27"/>
      <c r="AC22" s="28" t="e">
        <f>AC21/$AC$32</f>
        <v>#DIV/0!</v>
      </c>
      <c r="AD22" s="29" t="e">
        <f>AD21/#REF!</f>
        <v>#REF!</v>
      </c>
      <c r="AE22" s="29" t="e">
        <f>AE21/#REF!</f>
        <v>#REF!</v>
      </c>
      <c r="AF22" s="29" t="e">
        <f>AF21/#REF!</f>
        <v>#REF!</v>
      </c>
      <c r="AG22" s="29" t="e">
        <f>AG21/#REF!</f>
        <v>#REF!</v>
      </c>
      <c r="AH22" s="29" t="e">
        <f>AH21/#REF!</f>
        <v>#REF!</v>
      </c>
      <c r="AI22" s="30" t="e">
        <f>AI21/#REF!</f>
        <v>#REF!</v>
      </c>
      <c r="AJ22" s="31">
        <v>1</v>
      </c>
      <c r="AK22" s="32"/>
      <c r="AL22" s="32"/>
      <c r="AM22" s="32"/>
      <c r="AN22" s="32"/>
      <c r="AO22" s="32"/>
      <c r="AP22" s="33"/>
      <c r="AQ22" s="31"/>
      <c r="AR22" s="32"/>
      <c r="AS22" s="32"/>
      <c r="AT22" s="32"/>
      <c r="AU22" s="32"/>
      <c r="AV22" s="32"/>
      <c r="AW22" s="33"/>
      <c r="AX22" s="28">
        <f t="shared" si="1"/>
        <v>1</v>
      </c>
      <c r="AY22" s="29"/>
      <c r="AZ22" s="29"/>
      <c r="BA22" s="29"/>
      <c r="BB22" s="29"/>
      <c r="BC22" s="29"/>
      <c r="BD22" s="30"/>
      <c r="BE22" s="28">
        <f t="shared" ref="BE22" si="5">100%-AX22</f>
        <v>0</v>
      </c>
      <c r="BF22" s="29"/>
      <c r="BG22" s="29"/>
      <c r="BH22" s="29"/>
      <c r="BI22" s="29"/>
      <c r="BJ22" s="29"/>
      <c r="BK22" s="34"/>
      <c r="BL22" s="2"/>
    </row>
    <row r="23" spans="1:64" s="1" customFormat="1" ht="15" customHeight="1" x14ac:dyDescent="0.25">
      <c r="A23" s="35" t="s">
        <v>18</v>
      </c>
      <c r="B23" s="36"/>
      <c r="C23" s="37"/>
      <c r="D23" s="41" t="s">
        <v>28</v>
      </c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3"/>
      <c r="Z23" s="47" t="s">
        <v>8</v>
      </c>
      <c r="AA23" s="48"/>
      <c r="AB23" s="49"/>
      <c r="AC23" s="21"/>
      <c r="AD23" s="22"/>
      <c r="AE23" s="22"/>
      <c r="AF23" s="22"/>
      <c r="AG23" s="22"/>
      <c r="AH23" s="22"/>
      <c r="AI23" s="23"/>
      <c r="AJ23" s="50">
        <f>$AC$23*AJ24</f>
        <v>0</v>
      </c>
      <c r="AK23" s="51"/>
      <c r="AL23" s="51"/>
      <c r="AM23" s="51"/>
      <c r="AN23" s="51"/>
      <c r="AO23" s="51"/>
      <c r="AP23" s="52"/>
      <c r="AQ23" s="50">
        <f t="shared" ref="AQ23" si="6">$AC$23*AQ24</f>
        <v>0</v>
      </c>
      <c r="AR23" s="51"/>
      <c r="AS23" s="51"/>
      <c r="AT23" s="51"/>
      <c r="AU23" s="51"/>
      <c r="AV23" s="51"/>
      <c r="AW23" s="52"/>
      <c r="AX23" s="21">
        <f t="shared" si="1"/>
        <v>0</v>
      </c>
      <c r="AY23" s="22"/>
      <c r="AZ23" s="22"/>
      <c r="BA23" s="22"/>
      <c r="BB23" s="22"/>
      <c r="BC23" s="22"/>
      <c r="BD23" s="23"/>
      <c r="BE23" s="21">
        <f>AC23-AX23</f>
        <v>0</v>
      </c>
      <c r="BF23" s="22"/>
      <c r="BG23" s="22"/>
      <c r="BH23" s="22"/>
      <c r="BI23" s="22"/>
      <c r="BJ23" s="22"/>
      <c r="BK23" s="24"/>
      <c r="BL23" s="2"/>
    </row>
    <row r="24" spans="1:64" s="1" customFormat="1" ht="15" customHeight="1" x14ac:dyDescent="0.25">
      <c r="A24" s="38"/>
      <c r="B24" s="39"/>
      <c r="C24" s="40"/>
      <c r="D24" s="44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6"/>
      <c r="Z24" s="25" t="s">
        <v>9</v>
      </c>
      <c r="AA24" s="26"/>
      <c r="AB24" s="27"/>
      <c r="AC24" s="28" t="e">
        <f>AC23/$AC$32</f>
        <v>#DIV/0!</v>
      </c>
      <c r="AD24" s="29" t="e">
        <f>AD23/#REF!</f>
        <v>#REF!</v>
      </c>
      <c r="AE24" s="29" t="e">
        <f>AE23/#REF!</f>
        <v>#REF!</v>
      </c>
      <c r="AF24" s="29" t="e">
        <f>AF23/#REF!</f>
        <v>#REF!</v>
      </c>
      <c r="AG24" s="29" t="e">
        <f>AG23/#REF!</f>
        <v>#REF!</v>
      </c>
      <c r="AH24" s="29" t="e">
        <f>AH23/#REF!</f>
        <v>#REF!</v>
      </c>
      <c r="AI24" s="30" t="e">
        <f>AI23/#REF!</f>
        <v>#REF!</v>
      </c>
      <c r="AJ24" s="31">
        <v>0.2</v>
      </c>
      <c r="AK24" s="32"/>
      <c r="AL24" s="32"/>
      <c r="AM24" s="32"/>
      <c r="AN24" s="32"/>
      <c r="AO24" s="32"/>
      <c r="AP24" s="33"/>
      <c r="AQ24" s="31">
        <v>0.8</v>
      </c>
      <c r="AR24" s="32"/>
      <c r="AS24" s="32"/>
      <c r="AT24" s="32"/>
      <c r="AU24" s="32"/>
      <c r="AV24" s="32"/>
      <c r="AW24" s="33"/>
      <c r="AX24" s="28">
        <f t="shared" si="1"/>
        <v>1</v>
      </c>
      <c r="AY24" s="29"/>
      <c r="AZ24" s="29"/>
      <c r="BA24" s="29"/>
      <c r="BB24" s="29"/>
      <c r="BC24" s="29"/>
      <c r="BD24" s="30"/>
      <c r="BE24" s="28">
        <f t="shared" ref="BE24" si="7">100%-AX24</f>
        <v>0</v>
      </c>
      <c r="BF24" s="29"/>
      <c r="BG24" s="29"/>
      <c r="BH24" s="29"/>
      <c r="BI24" s="29"/>
      <c r="BJ24" s="29"/>
      <c r="BK24" s="34"/>
      <c r="BL24" s="2"/>
    </row>
    <row r="25" spans="1:64" s="1" customFormat="1" ht="15" customHeight="1" x14ac:dyDescent="0.25">
      <c r="A25" s="35" t="s">
        <v>19</v>
      </c>
      <c r="B25" s="36"/>
      <c r="C25" s="37"/>
      <c r="D25" s="41" t="s">
        <v>29</v>
      </c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3"/>
      <c r="Z25" s="47" t="s">
        <v>8</v>
      </c>
      <c r="AA25" s="48"/>
      <c r="AB25" s="49"/>
      <c r="AC25" s="21"/>
      <c r="AD25" s="22"/>
      <c r="AE25" s="22"/>
      <c r="AF25" s="22"/>
      <c r="AG25" s="22"/>
      <c r="AH25" s="22"/>
      <c r="AI25" s="23"/>
      <c r="AJ25" s="50">
        <f>$AC$25*AJ26</f>
        <v>0</v>
      </c>
      <c r="AK25" s="51"/>
      <c r="AL25" s="51"/>
      <c r="AM25" s="51"/>
      <c r="AN25" s="51"/>
      <c r="AO25" s="51"/>
      <c r="AP25" s="52"/>
      <c r="AQ25" s="50">
        <f t="shared" ref="AQ25" si="8">$AC$25*AQ26</f>
        <v>0</v>
      </c>
      <c r="AR25" s="51"/>
      <c r="AS25" s="51"/>
      <c r="AT25" s="51"/>
      <c r="AU25" s="51"/>
      <c r="AV25" s="51"/>
      <c r="AW25" s="52"/>
      <c r="AX25" s="21">
        <f t="shared" si="1"/>
        <v>0</v>
      </c>
      <c r="AY25" s="22"/>
      <c r="AZ25" s="22"/>
      <c r="BA25" s="22"/>
      <c r="BB25" s="22"/>
      <c r="BC25" s="22"/>
      <c r="BD25" s="23"/>
      <c r="BE25" s="21">
        <f>AC25-AX25</f>
        <v>0</v>
      </c>
      <c r="BF25" s="22"/>
      <c r="BG25" s="22"/>
      <c r="BH25" s="22"/>
      <c r="BI25" s="22"/>
      <c r="BJ25" s="22"/>
      <c r="BK25" s="24"/>
      <c r="BL25" s="2"/>
    </row>
    <row r="26" spans="1:64" s="1" customFormat="1" ht="15" customHeight="1" x14ac:dyDescent="0.25">
      <c r="A26" s="38"/>
      <c r="B26" s="39"/>
      <c r="C26" s="40"/>
      <c r="D26" s="44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6"/>
      <c r="Z26" s="25" t="s">
        <v>9</v>
      </c>
      <c r="AA26" s="26"/>
      <c r="AB26" s="27"/>
      <c r="AC26" s="28" t="e">
        <f>AC25/$AC$32</f>
        <v>#DIV/0!</v>
      </c>
      <c r="AD26" s="29"/>
      <c r="AE26" s="29"/>
      <c r="AF26" s="29"/>
      <c r="AG26" s="29"/>
      <c r="AH26" s="29"/>
      <c r="AI26" s="30"/>
      <c r="AJ26" s="31"/>
      <c r="AK26" s="32"/>
      <c r="AL26" s="32"/>
      <c r="AM26" s="32"/>
      <c r="AN26" s="32"/>
      <c r="AO26" s="32"/>
      <c r="AP26" s="33"/>
      <c r="AQ26" s="31">
        <v>1</v>
      </c>
      <c r="AR26" s="32"/>
      <c r="AS26" s="32"/>
      <c r="AT26" s="32"/>
      <c r="AU26" s="32"/>
      <c r="AV26" s="32"/>
      <c r="AW26" s="33"/>
      <c r="AX26" s="28">
        <f t="shared" si="1"/>
        <v>1</v>
      </c>
      <c r="AY26" s="29"/>
      <c r="AZ26" s="29"/>
      <c r="BA26" s="29"/>
      <c r="BB26" s="29"/>
      <c r="BC26" s="29"/>
      <c r="BD26" s="30"/>
      <c r="BE26" s="28">
        <f>100%-AX26</f>
        <v>0</v>
      </c>
      <c r="BF26" s="29"/>
      <c r="BG26" s="29"/>
      <c r="BH26" s="29"/>
      <c r="BI26" s="29"/>
      <c r="BJ26" s="29"/>
      <c r="BK26" s="34"/>
      <c r="BL26" s="2"/>
    </row>
    <row r="27" spans="1:64" s="1" customFormat="1" ht="15" customHeight="1" x14ac:dyDescent="0.25">
      <c r="A27" s="35" t="s">
        <v>20</v>
      </c>
      <c r="B27" s="36"/>
      <c r="C27" s="37"/>
      <c r="D27" s="41" t="s">
        <v>30</v>
      </c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3"/>
      <c r="Z27" s="47" t="s">
        <v>8</v>
      </c>
      <c r="AA27" s="48"/>
      <c r="AB27" s="49"/>
      <c r="AC27" s="21"/>
      <c r="AD27" s="22"/>
      <c r="AE27" s="22"/>
      <c r="AF27" s="22"/>
      <c r="AG27" s="22"/>
      <c r="AH27" s="22"/>
      <c r="AI27" s="23"/>
      <c r="AJ27" s="50">
        <f>$AC$27*AJ28</f>
        <v>0</v>
      </c>
      <c r="AK27" s="51"/>
      <c r="AL27" s="51"/>
      <c r="AM27" s="51"/>
      <c r="AN27" s="51"/>
      <c r="AO27" s="51"/>
      <c r="AP27" s="52"/>
      <c r="AQ27" s="50">
        <f t="shared" ref="AQ27" si="9">$AC$27*AQ28</f>
        <v>0</v>
      </c>
      <c r="AR27" s="51"/>
      <c r="AS27" s="51"/>
      <c r="AT27" s="51"/>
      <c r="AU27" s="51"/>
      <c r="AV27" s="51"/>
      <c r="AW27" s="52"/>
      <c r="AX27" s="21">
        <f t="shared" si="1"/>
        <v>0</v>
      </c>
      <c r="AY27" s="22"/>
      <c r="AZ27" s="22"/>
      <c r="BA27" s="22"/>
      <c r="BB27" s="22"/>
      <c r="BC27" s="22"/>
      <c r="BD27" s="23"/>
      <c r="BE27" s="21">
        <f>AC27-AX27</f>
        <v>0</v>
      </c>
      <c r="BF27" s="22"/>
      <c r="BG27" s="22"/>
      <c r="BH27" s="22"/>
      <c r="BI27" s="22"/>
      <c r="BJ27" s="22"/>
      <c r="BK27" s="24"/>
      <c r="BL27" s="2"/>
    </row>
    <row r="28" spans="1:64" s="1" customFormat="1" ht="15" customHeight="1" x14ac:dyDescent="0.25">
      <c r="A28" s="38"/>
      <c r="B28" s="39"/>
      <c r="C28" s="40"/>
      <c r="D28" s="44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6"/>
      <c r="Z28" s="25" t="s">
        <v>9</v>
      </c>
      <c r="AA28" s="26"/>
      <c r="AB28" s="27"/>
      <c r="AC28" s="28" t="e">
        <f>AC27/$AC$32</f>
        <v>#DIV/0!</v>
      </c>
      <c r="AD28" s="29" t="e">
        <f>AD27/#REF!</f>
        <v>#REF!</v>
      </c>
      <c r="AE28" s="29" t="e">
        <f>AE27/#REF!</f>
        <v>#REF!</v>
      </c>
      <c r="AF28" s="29" t="e">
        <f>AF27/#REF!</f>
        <v>#REF!</v>
      </c>
      <c r="AG28" s="29" t="e">
        <f>AG27/#REF!</f>
        <v>#REF!</v>
      </c>
      <c r="AH28" s="29" t="e">
        <f>AH27/#REF!</f>
        <v>#REF!</v>
      </c>
      <c r="AI28" s="30" t="e">
        <f>AI27/#REF!</f>
        <v>#REF!</v>
      </c>
      <c r="AJ28" s="31"/>
      <c r="AK28" s="32"/>
      <c r="AL28" s="32"/>
      <c r="AM28" s="32"/>
      <c r="AN28" s="32"/>
      <c r="AO28" s="32"/>
      <c r="AP28" s="33"/>
      <c r="AQ28" s="31">
        <v>1</v>
      </c>
      <c r="AR28" s="32"/>
      <c r="AS28" s="32"/>
      <c r="AT28" s="32"/>
      <c r="AU28" s="32"/>
      <c r="AV28" s="32"/>
      <c r="AW28" s="33"/>
      <c r="AX28" s="28">
        <f t="shared" si="1"/>
        <v>1</v>
      </c>
      <c r="AY28" s="29"/>
      <c r="AZ28" s="29"/>
      <c r="BA28" s="29"/>
      <c r="BB28" s="29"/>
      <c r="BC28" s="29"/>
      <c r="BD28" s="30"/>
      <c r="BE28" s="28">
        <f t="shared" ref="BE28" si="10">100%-AX28</f>
        <v>0</v>
      </c>
      <c r="BF28" s="29"/>
      <c r="BG28" s="29"/>
      <c r="BH28" s="29"/>
      <c r="BI28" s="29"/>
      <c r="BJ28" s="29"/>
      <c r="BK28" s="34"/>
      <c r="BL28" s="2"/>
    </row>
    <row r="29" spans="1:64" s="1" customFormat="1" ht="15" customHeight="1" x14ac:dyDescent="0.25">
      <c r="A29" s="35" t="s">
        <v>32</v>
      </c>
      <c r="B29" s="36"/>
      <c r="C29" s="37"/>
      <c r="D29" s="41" t="s">
        <v>33</v>
      </c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3"/>
      <c r="Z29" s="47" t="s">
        <v>8</v>
      </c>
      <c r="AA29" s="48"/>
      <c r="AB29" s="49"/>
      <c r="AC29" s="21"/>
      <c r="AD29" s="22"/>
      <c r="AE29" s="22"/>
      <c r="AF29" s="22"/>
      <c r="AG29" s="22"/>
      <c r="AH29" s="22"/>
      <c r="AI29" s="23"/>
      <c r="AJ29" s="50">
        <f>$AC$27*AJ30</f>
        <v>0</v>
      </c>
      <c r="AK29" s="51"/>
      <c r="AL29" s="51"/>
      <c r="AM29" s="51"/>
      <c r="AN29" s="51"/>
      <c r="AO29" s="51"/>
      <c r="AP29" s="52"/>
      <c r="AQ29" s="50">
        <f>$AC$29*AQ30</f>
        <v>0</v>
      </c>
      <c r="AR29" s="51"/>
      <c r="AS29" s="51"/>
      <c r="AT29" s="51"/>
      <c r="AU29" s="51"/>
      <c r="AV29" s="51"/>
      <c r="AW29" s="52"/>
      <c r="AX29" s="21">
        <f t="shared" ref="AX29:AX30" si="11">SUM(AJ29:AW29)</f>
        <v>0</v>
      </c>
      <c r="AY29" s="22"/>
      <c r="AZ29" s="22"/>
      <c r="BA29" s="22"/>
      <c r="BB29" s="22"/>
      <c r="BC29" s="22"/>
      <c r="BD29" s="23"/>
      <c r="BE29" s="21">
        <f>AC29-AX29</f>
        <v>0</v>
      </c>
      <c r="BF29" s="22"/>
      <c r="BG29" s="22"/>
      <c r="BH29" s="22"/>
      <c r="BI29" s="22"/>
      <c r="BJ29" s="22"/>
      <c r="BK29" s="24"/>
      <c r="BL29" s="2"/>
    </row>
    <row r="30" spans="1:64" s="1" customFormat="1" ht="15" customHeight="1" x14ac:dyDescent="0.25">
      <c r="A30" s="38"/>
      <c r="B30" s="39"/>
      <c r="C30" s="40"/>
      <c r="D30" s="44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6"/>
      <c r="Z30" s="25" t="s">
        <v>9</v>
      </c>
      <c r="AA30" s="26"/>
      <c r="AB30" s="27"/>
      <c r="AC30" s="28" t="e">
        <f>AC29/$AC$32</f>
        <v>#DIV/0!</v>
      </c>
      <c r="AD30" s="29" t="e">
        <f>AD29/#REF!</f>
        <v>#REF!</v>
      </c>
      <c r="AE30" s="29" t="e">
        <f>AE29/#REF!</f>
        <v>#REF!</v>
      </c>
      <c r="AF30" s="29" t="e">
        <f>AF29/#REF!</f>
        <v>#REF!</v>
      </c>
      <c r="AG30" s="29" t="e">
        <f>AG29/#REF!</f>
        <v>#REF!</v>
      </c>
      <c r="AH30" s="29" t="e">
        <f>AH29/#REF!</f>
        <v>#REF!</v>
      </c>
      <c r="AI30" s="30" t="e">
        <f>AI29/#REF!</f>
        <v>#REF!</v>
      </c>
      <c r="AJ30" s="31"/>
      <c r="AK30" s="32"/>
      <c r="AL30" s="32"/>
      <c r="AM30" s="32"/>
      <c r="AN30" s="32"/>
      <c r="AO30" s="32"/>
      <c r="AP30" s="33"/>
      <c r="AQ30" s="31">
        <v>1</v>
      </c>
      <c r="AR30" s="32"/>
      <c r="AS30" s="32"/>
      <c r="AT30" s="32"/>
      <c r="AU30" s="32"/>
      <c r="AV30" s="32"/>
      <c r="AW30" s="33"/>
      <c r="AX30" s="28">
        <f t="shared" si="11"/>
        <v>1</v>
      </c>
      <c r="AY30" s="29"/>
      <c r="AZ30" s="29"/>
      <c r="BA30" s="29"/>
      <c r="BB30" s="29"/>
      <c r="BC30" s="29"/>
      <c r="BD30" s="30"/>
      <c r="BE30" s="28">
        <f t="shared" ref="BE30" si="12">100%-AX30</f>
        <v>0</v>
      </c>
      <c r="BF30" s="29"/>
      <c r="BG30" s="29"/>
      <c r="BH30" s="29"/>
      <c r="BI30" s="29"/>
      <c r="BJ30" s="29"/>
      <c r="BK30" s="34"/>
      <c r="BL30" s="2"/>
    </row>
    <row r="31" spans="1:64" s="1" customFormat="1" ht="8.1" customHeight="1" x14ac:dyDescent="0.25">
      <c r="A31" s="53"/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54"/>
      <c r="AP31" s="54"/>
      <c r="AQ31" s="54"/>
      <c r="AR31" s="54"/>
      <c r="AS31" s="54"/>
      <c r="AT31" s="54"/>
      <c r="AU31" s="54"/>
      <c r="AV31" s="54"/>
      <c r="AW31" s="54"/>
      <c r="AX31" s="54"/>
      <c r="AY31" s="54"/>
      <c r="AZ31" s="54"/>
      <c r="BA31" s="54"/>
      <c r="BB31" s="54"/>
      <c r="BC31" s="54"/>
      <c r="BD31" s="54"/>
      <c r="BE31" s="54"/>
      <c r="BF31" s="54"/>
      <c r="BG31" s="54"/>
      <c r="BH31" s="54"/>
      <c r="BI31" s="54"/>
      <c r="BJ31" s="54"/>
      <c r="BK31" s="55"/>
      <c r="BL31" s="2"/>
    </row>
    <row r="32" spans="1:64" s="1" customFormat="1" ht="15" customHeight="1" x14ac:dyDescent="0.25">
      <c r="A32" s="142" t="s">
        <v>12</v>
      </c>
      <c r="B32" s="143"/>
      <c r="C32" s="143"/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43"/>
      <c r="O32" s="143"/>
      <c r="P32" s="143"/>
      <c r="Q32" s="143"/>
      <c r="R32" s="143"/>
      <c r="S32" s="143"/>
      <c r="T32" s="143"/>
      <c r="U32" s="143"/>
      <c r="V32" s="143"/>
      <c r="W32" s="143"/>
      <c r="X32" s="143"/>
      <c r="Y32" s="144"/>
      <c r="Z32" s="47" t="s">
        <v>8</v>
      </c>
      <c r="AA32" s="48"/>
      <c r="AB32" s="49"/>
      <c r="AC32" s="21">
        <f>SUM(AC17,AC19,AC21,AC23,AC25,AC27,AC29)</f>
        <v>0</v>
      </c>
      <c r="AD32" s="22"/>
      <c r="AE32" s="22"/>
      <c r="AF32" s="22"/>
      <c r="AG32" s="22"/>
      <c r="AH32" s="22"/>
      <c r="AI32" s="23"/>
      <c r="AJ32" s="21">
        <f>SUM(AJ17,AJ19,AJ21,AJ23,AJ25,AJ27)</f>
        <v>0</v>
      </c>
      <c r="AK32" s="22"/>
      <c r="AL32" s="22"/>
      <c r="AM32" s="22"/>
      <c r="AN32" s="22"/>
      <c r="AO32" s="22"/>
      <c r="AP32" s="23"/>
      <c r="AQ32" s="21">
        <f>SUM(AQ17,AQ19,AQ21,AQ23,AQ25,AQ27,AQ29)</f>
        <v>0</v>
      </c>
      <c r="AR32" s="22"/>
      <c r="AS32" s="22"/>
      <c r="AT32" s="22"/>
      <c r="AU32" s="22"/>
      <c r="AV32" s="22"/>
      <c r="AW32" s="23"/>
      <c r="AX32" s="21">
        <f>SUM(AX17,AX19,AX21,AX23,AX25,AX27,AX29)</f>
        <v>0</v>
      </c>
      <c r="AY32" s="22"/>
      <c r="AZ32" s="22"/>
      <c r="BA32" s="22"/>
      <c r="BB32" s="22"/>
      <c r="BC32" s="22"/>
      <c r="BD32" s="23"/>
      <c r="BE32" s="21">
        <f>SUM(BE17,BE19,BE21,BE23,BE25,BE27)</f>
        <v>0</v>
      </c>
      <c r="BF32" s="22"/>
      <c r="BG32" s="22"/>
      <c r="BH32" s="22"/>
      <c r="BI32" s="22"/>
      <c r="BJ32" s="22"/>
      <c r="BK32" s="24"/>
      <c r="BL32" s="2"/>
    </row>
    <row r="33" spans="1:64" s="1" customFormat="1" ht="15" customHeight="1" x14ac:dyDescent="0.25">
      <c r="A33" s="145"/>
      <c r="B33" s="146"/>
      <c r="C33" s="146"/>
      <c r="D33" s="146"/>
      <c r="E33" s="146"/>
      <c r="F33" s="146"/>
      <c r="G33" s="146"/>
      <c r="H33" s="146"/>
      <c r="I33" s="146"/>
      <c r="J33" s="146"/>
      <c r="K33" s="146"/>
      <c r="L33" s="146"/>
      <c r="M33" s="146"/>
      <c r="N33" s="146"/>
      <c r="O33" s="146"/>
      <c r="P33" s="146"/>
      <c r="Q33" s="146"/>
      <c r="R33" s="146"/>
      <c r="S33" s="146"/>
      <c r="T33" s="146"/>
      <c r="U33" s="146"/>
      <c r="V33" s="146"/>
      <c r="W33" s="146"/>
      <c r="X33" s="146"/>
      <c r="Y33" s="147"/>
      <c r="Z33" s="25" t="s">
        <v>9</v>
      </c>
      <c r="AA33" s="26"/>
      <c r="AB33" s="27"/>
      <c r="AC33" s="28">
        <v>1</v>
      </c>
      <c r="AD33" s="29"/>
      <c r="AE33" s="29"/>
      <c r="AF33" s="29"/>
      <c r="AG33" s="29"/>
      <c r="AH33" s="29"/>
      <c r="AI33" s="30"/>
      <c r="AJ33" s="28" t="e">
        <f>AJ32/$AC$32</f>
        <v>#DIV/0!</v>
      </c>
      <c r="AK33" s="29"/>
      <c r="AL33" s="29"/>
      <c r="AM33" s="29"/>
      <c r="AN33" s="29"/>
      <c r="AO33" s="29"/>
      <c r="AP33" s="30"/>
      <c r="AQ33" s="28" t="e">
        <f t="shared" ref="AQ33" si="13">AQ32/$AC$32</f>
        <v>#DIV/0!</v>
      </c>
      <c r="AR33" s="29"/>
      <c r="AS33" s="29"/>
      <c r="AT33" s="29"/>
      <c r="AU33" s="29"/>
      <c r="AV33" s="29"/>
      <c r="AW33" s="30"/>
      <c r="AX33" s="28" t="e">
        <f>SUM(AJ33:AW33)</f>
        <v>#DIV/0!</v>
      </c>
      <c r="AY33" s="29"/>
      <c r="AZ33" s="29"/>
      <c r="BA33" s="29"/>
      <c r="BB33" s="29"/>
      <c r="BC33" s="29"/>
      <c r="BD33" s="30"/>
      <c r="BE33" s="139" t="e">
        <f>100%-AX33</f>
        <v>#DIV/0!</v>
      </c>
      <c r="BF33" s="140"/>
      <c r="BG33" s="140"/>
      <c r="BH33" s="140"/>
      <c r="BI33" s="140"/>
      <c r="BJ33" s="140"/>
      <c r="BK33" s="141"/>
      <c r="BL33" s="2"/>
    </row>
    <row r="34" spans="1:64" s="1" customFormat="1" ht="15" customHeight="1" x14ac:dyDescent="0.25">
      <c r="A34" s="142" t="s">
        <v>16</v>
      </c>
      <c r="B34" s="143"/>
      <c r="C34" s="143"/>
      <c r="D34" s="143"/>
      <c r="E34" s="143"/>
      <c r="F34" s="143"/>
      <c r="G34" s="143"/>
      <c r="H34" s="143"/>
      <c r="I34" s="143"/>
      <c r="J34" s="143"/>
      <c r="K34" s="143"/>
      <c r="L34" s="143"/>
      <c r="M34" s="143"/>
      <c r="N34" s="143"/>
      <c r="O34" s="143"/>
      <c r="P34" s="143"/>
      <c r="Q34" s="143"/>
      <c r="R34" s="143"/>
      <c r="S34" s="143"/>
      <c r="T34" s="143"/>
      <c r="U34" s="143"/>
      <c r="V34" s="143"/>
      <c r="W34" s="143"/>
      <c r="X34" s="143"/>
      <c r="Y34" s="144"/>
      <c r="Z34" s="47" t="s">
        <v>8</v>
      </c>
      <c r="AA34" s="48"/>
      <c r="AB34" s="49"/>
      <c r="AC34" s="21">
        <f>AC32</f>
        <v>0</v>
      </c>
      <c r="AD34" s="22"/>
      <c r="AE34" s="22"/>
      <c r="AF34" s="22"/>
      <c r="AG34" s="22"/>
      <c r="AH34" s="22"/>
      <c r="AI34" s="23"/>
      <c r="AJ34" s="21">
        <f>AJ32</f>
        <v>0</v>
      </c>
      <c r="AK34" s="22"/>
      <c r="AL34" s="22"/>
      <c r="AM34" s="22"/>
      <c r="AN34" s="22"/>
      <c r="AO34" s="22"/>
      <c r="AP34" s="23"/>
      <c r="AQ34" s="21">
        <f>AJ34+AQ32</f>
        <v>0</v>
      </c>
      <c r="AR34" s="22"/>
      <c r="AS34" s="22"/>
      <c r="AT34" s="22"/>
      <c r="AU34" s="22"/>
      <c r="AV34" s="22"/>
      <c r="AW34" s="23"/>
      <c r="AX34" s="21">
        <f>AQ34</f>
        <v>0</v>
      </c>
      <c r="AY34" s="22"/>
      <c r="AZ34" s="22"/>
      <c r="BA34" s="22"/>
      <c r="BB34" s="22"/>
      <c r="BC34" s="22"/>
      <c r="BD34" s="23"/>
      <c r="BE34" s="148">
        <f>SUM(BE18,BE20,BE22,BE24,BE26,BE28)</f>
        <v>0</v>
      </c>
      <c r="BF34" s="22"/>
      <c r="BG34" s="22"/>
      <c r="BH34" s="22"/>
      <c r="BI34" s="22"/>
      <c r="BJ34" s="22"/>
      <c r="BK34" s="24"/>
      <c r="BL34" s="2"/>
    </row>
    <row r="35" spans="1:64" s="1" customFormat="1" ht="15" customHeight="1" x14ac:dyDescent="0.25">
      <c r="A35" s="145"/>
      <c r="B35" s="146"/>
      <c r="C35" s="146"/>
      <c r="D35" s="146"/>
      <c r="E35" s="146"/>
      <c r="F35" s="146"/>
      <c r="G35" s="146"/>
      <c r="H35" s="146"/>
      <c r="I35" s="146"/>
      <c r="J35" s="146"/>
      <c r="K35" s="146"/>
      <c r="L35" s="146"/>
      <c r="M35" s="146"/>
      <c r="N35" s="146"/>
      <c r="O35" s="146"/>
      <c r="P35" s="146"/>
      <c r="Q35" s="146"/>
      <c r="R35" s="146"/>
      <c r="S35" s="146"/>
      <c r="T35" s="146"/>
      <c r="U35" s="146"/>
      <c r="V35" s="146"/>
      <c r="W35" s="146"/>
      <c r="X35" s="146"/>
      <c r="Y35" s="147"/>
      <c r="Z35" s="25" t="s">
        <v>9</v>
      </c>
      <c r="AA35" s="26"/>
      <c r="AB35" s="27"/>
      <c r="AC35" s="28">
        <f>AC33</f>
        <v>1</v>
      </c>
      <c r="AD35" s="29"/>
      <c r="AE35" s="29"/>
      <c r="AF35" s="29"/>
      <c r="AG35" s="29"/>
      <c r="AH35" s="29"/>
      <c r="AI35" s="30"/>
      <c r="AJ35" s="28" t="e">
        <f>AJ33</f>
        <v>#DIV/0!</v>
      </c>
      <c r="AK35" s="29"/>
      <c r="AL35" s="29"/>
      <c r="AM35" s="29"/>
      <c r="AN35" s="29"/>
      <c r="AO35" s="29"/>
      <c r="AP35" s="30"/>
      <c r="AQ35" s="28" t="e">
        <f>AJ35+AQ33</f>
        <v>#DIV/0!</v>
      </c>
      <c r="AR35" s="29"/>
      <c r="AS35" s="29"/>
      <c r="AT35" s="29"/>
      <c r="AU35" s="29"/>
      <c r="AV35" s="29"/>
      <c r="AW35" s="30"/>
      <c r="AX35" s="28" t="e">
        <f>AQ35</f>
        <v>#DIV/0!</v>
      </c>
      <c r="AY35" s="29"/>
      <c r="AZ35" s="29"/>
      <c r="BA35" s="29"/>
      <c r="BB35" s="29"/>
      <c r="BC35" s="29"/>
      <c r="BD35" s="30"/>
      <c r="BE35" s="139" t="e">
        <f>100%-AX35</f>
        <v>#DIV/0!</v>
      </c>
      <c r="BF35" s="140"/>
      <c r="BG35" s="140"/>
      <c r="BH35" s="140"/>
      <c r="BI35" s="140"/>
      <c r="BJ35" s="140"/>
      <c r="BK35" s="141"/>
      <c r="BL35" s="2"/>
    </row>
    <row r="36" spans="1:64" s="1" customFormat="1" ht="17.25" customHeight="1" x14ac:dyDescent="0.25">
      <c r="A36" s="133"/>
      <c r="B36" s="134"/>
      <c r="C36" s="134"/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  <c r="O36" s="134"/>
      <c r="P36" s="134"/>
      <c r="Q36" s="134"/>
      <c r="R36" s="134"/>
      <c r="S36" s="134"/>
      <c r="T36" s="134"/>
      <c r="U36" s="134"/>
      <c r="V36" s="134"/>
      <c r="W36" s="134"/>
      <c r="X36" s="134"/>
      <c r="Y36" s="134"/>
      <c r="Z36" s="134"/>
      <c r="AA36" s="134"/>
      <c r="AB36" s="134"/>
      <c r="AC36" s="134"/>
      <c r="AD36" s="134"/>
      <c r="AE36" s="134"/>
      <c r="AF36" s="134"/>
      <c r="AG36" s="134"/>
      <c r="AH36" s="134"/>
      <c r="AI36" s="134"/>
      <c r="AJ36" s="134"/>
      <c r="AK36" s="134"/>
      <c r="AL36" s="134"/>
      <c r="AM36" s="134"/>
      <c r="AN36" s="134"/>
      <c r="AO36" s="134"/>
      <c r="AP36" s="134"/>
      <c r="AQ36" s="134"/>
      <c r="AR36" s="134"/>
      <c r="AS36" s="134"/>
      <c r="AT36" s="134"/>
      <c r="AU36" s="134"/>
      <c r="AV36" s="134"/>
      <c r="AW36" s="134"/>
      <c r="AX36" s="134"/>
      <c r="AY36" s="134"/>
      <c r="AZ36" s="134"/>
      <c r="BA36" s="134"/>
      <c r="BB36" s="134"/>
      <c r="BC36" s="134"/>
      <c r="BD36" s="134"/>
      <c r="BE36" s="134"/>
      <c r="BF36" s="134"/>
      <c r="BG36" s="134"/>
      <c r="BH36" s="134"/>
      <c r="BI36" s="134"/>
      <c r="BJ36" s="134"/>
      <c r="BK36" s="135"/>
      <c r="BL36" s="2"/>
    </row>
    <row r="37" spans="1:64" s="1" customFormat="1" ht="12" customHeight="1" x14ac:dyDescent="0.25">
      <c r="A37" s="7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8"/>
      <c r="BL37" s="2"/>
    </row>
    <row r="38" spans="1:64" s="1" customFormat="1" ht="12" customHeight="1" x14ac:dyDescent="0.25">
      <c r="A38" s="7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8"/>
      <c r="BL38" s="2"/>
    </row>
    <row r="39" spans="1:64" s="1" customFormat="1" ht="20.25" customHeight="1" x14ac:dyDescent="0.25">
      <c r="A39" s="7"/>
      <c r="B39" s="6"/>
      <c r="C39" s="63" t="s">
        <v>37</v>
      </c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154" t="s">
        <v>38</v>
      </c>
      <c r="X39" s="154"/>
      <c r="Y39" s="154"/>
      <c r="Z39" s="154"/>
      <c r="AA39" s="154"/>
      <c r="AB39" s="154"/>
      <c r="AC39" s="154"/>
      <c r="AD39" s="154"/>
      <c r="AE39" s="154"/>
      <c r="AF39" s="154"/>
      <c r="AG39" s="154"/>
      <c r="AH39" s="154"/>
      <c r="AI39" s="154"/>
      <c r="AJ39" s="154"/>
      <c r="AK39" s="154"/>
      <c r="AL39" s="154"/>
      <c r="AM39" s="154"/>
      <c r="AN39" s="154"/>
      <c r="AO39" s="154"/>
      <c r="AP39" s="154" t="s">
        <v>43</v>
      </c>
      <c r="AQ39" s="154"/>
      <c r="AR39" s="154"/>
      <c r="AS39" s="154"/>
      <c r="AT39" s="154"/>
      <c r="AU39" s="154"/>
      <c r="AV39" s="154"/>
      <c r="AW39" s="154"/>
      <c r="AX39" s="154"/>
      <c r="AY39" s="154"/>
      <c r="AZ39" s="154"/>
      <c r="BA39" s="154"/>
      <c r="BB39" s="154"/>
      <c r="BC39" s="154"/>
      <c r="BD39" s="154"/>
      <c r="BE39" s="154"/>
      <c r="BF39" s="154"/>
      <c r="BG39" s="153"/>
      <c r="BH39" s="6"/>
      <c r="BI39" s="6"/>
      <c r="BJ39" s="6"/>
      <c r="BK39" s="8"/>
      <c r="BL39" s="2"/>
    </row>
    <row r="40" spans="1:64" s="1" customFormat="1" ht="15.95" customHeight="1" x14ac:dyDescent="0.25">
      <c r="A40" s="7"/>
      <c r="B40" s="6"/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154" t="s">
        <v>39</v>
      </c>
      <c r="X40" s="154"/>
      <c r="Y40" s="154"/>
      <c r="Z40" s="154"/>
      <c r="AA40" s="154"/>
      <c r="AB40" s="154"/>
      <c r="AC40" s="154"/>
      <c r="AD40" s="154"/>
      <c r="AE40" s="154"/>
      <c r="AF40" s="154"/>
      <c r="AG40" s="154"/>
      <c r="AH40" s="154"/>
      <c r="AI40" s="154"/>
      <c r="AJ40" s="154"/>
      <c r="AK40" s="154"/>
      <c r="AL40" s="154"/>
      <c r="AM40" s="154"/>
      <c r="AN40" s="154"/>
      <c r="AO40" s="154"/>
      <c r="AP40" s="154" t="s">
        <v>44</v>
      </c>
      <c r="AQ40" s="154"/>
      <c r="AR40" s="154"/>
      <c r="AS40" s="154"/>
      <c r="AT40" s="154"/>
      <c r="AU40" s="154"/>
      <c r="AV40" s="154"/>
      <c r="AW40" s="154"/>
      <c r="AX40" s="154"/>
      <c r="AY40" s="154"/>
      <c r="AZ40" s="154"/>
      <c r="BA40" s="154"/>
      <c r="BB40" s="154"/>
      <c r="BC40" s="154"/>
      <c r="BD40" s="154"/>
      <c r="BE40" s="154"/>
      <c r="BF40" s="155"/>
      <c r="BG40" s="155"/>
      <c r="BH40" s="155"/>
      <c r="BI40" s="155"/>
      <c r="BJ40" s="155"/>
      <c r="BK40" s="8"/>
      <c r="BL40" s="2"/>
    </row>
    <row r="41" spans="1:64" s="1" customFormat="1" ht="15.95" customHeight="1" x14ac:dyDescent="0.25">
      <c r="A41" s="7"/>
      <c r="B41" s="6"/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154" t="s">
        <v>40</v>
      </c>
      <c r="X41" s="154"/>
      <c r="Y41" s="154"/>
      <c r="Z41" s="154"/>
      <c r="AA41" s="154"/>
      <c r="AB41" s="154"/>
      <c r="AC41" s="154"/>
      <c r="AD41" s="154"/>
      <c r="AE41" s="154"/>
      <c r="AF41" s="154"/>
      <c r="AG41" s="154"/>
      <c r="AH41" s="154"/>
      <c r="AI41" s="154"/>
      <c r="AJ41" s="154"/>
      <c r="AK41" s="154"/>
      <c r="AL41" s="154"/>
      <c r="AM41" s="154"/>
      <c r="AN41" s="154"/>
      <c r="AO41" s="154"/>
      <c r="AP41" s="154" t="s">
        <v>45</v>
      </c>
      <c r="AQ41" s="154"/>
      <c r="AR41" s="154"/>
      <c r="AS41" s="154"/>
      <c r="AT41" s="154"/>
      <c r="AU41" s="154"/>
      <c r="AV41" s="154"/>
      <c r="AW41" s="154"/>
      <c r="AX41" s="154"/>
      <c r="AY41" s="154"/>
      <c r="AZ41" s="154"/>
      <c r="BA41" s="154"/>
      <c r="BB41" s="154"/>
      <c r="BC41" s="154"/>
      <c r="BD41" s="154"/>
      <c r="BE41" s="154"/>
      <c r="BF41" s="154"/>
      <c r="BG41" s="153"/>
      <c r="BH41" s="19"/>
      <c r="BI41" s="19"/>
      <c r="BJ41" s="14"/>
      <c r="BK41" s="8"/>
      <c r="BL41" s="2"/>
    </row>
    <row r="42" spans="1:64" s="1" customFormat="1" ht="15.95" customHeight="1" x14ac:dyDescent="0.25">
      <c r="A42" s="9"/>
      <c r="B42" s="6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154" t="s">
        <v>41</v>
      </c>
      <c r="X42" s="154"/>
      <c r="Y42" s="154"/>
      <c r="Z42" s="154"/>
      <c r="AA42" s="154"/>
      <c r="AB42" s="154"/>
      <c r="AC42" s="154"/>
      <c r="AD42" s="154"/>
      <c r="AE42" s="154"/>
      <c r="AF42" s="154"/>
      <c r="AG42" s="154"/>
      <c r="AH42" s="154"/>
      <c r="AI42" s="154"/>
      <c r="AJ42" s="154"/>
      <c r="AK42" s="154"/>
      <c r="AL42" s="154"/>
      <c r="AM42" s="154"/>
      <c r="AN42" s="154"/>
      <c r="AO42" s="154"/>
      <c r="AP42" s="56"/>
      <c r="AQ42" s="56"/>
      <c r="AR42" s="56"/>
      <c r="AS42" s="56"/>
      <c r="AT42" s="56"/>
      <c r="AU42" s="56"/>
      <c r="AV42" s="56"/>
      <c r="AW42" s="56"/>
      <c r="AX42" s="56"/>
      <c r="AY42" s="56"/>
      <c r="AZ42" s="56"/>
      <c r="BA42" s="56"/>
      <c r="BB42" s="56"/>
      <c r="BC42" s="56"/>
      <c r="BD42" s="56"/>
      <c r="BE42" s="56"/>
      <c r="BF42" s="56"/>
      <c r="BG42" s="56"/>
      <c r="BH42" s="19"/>
      <c r="BI42" s="19"/>
      <c r="BJ42" s="14"/>
      <c r="BK42" s="10"/>
      <c r="BL42" s="2"/>
    </row>
    <row r="43" spans="1:64" s="1" customFormat="1" ht="15.75" customHeight="1" x14ac:dyDescent="0.25">
      <c r="A43" s="11"/>
      <c r="B43" s="6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154" t="s">
        <v>42</v>
      </c>
      <c r="X43" s="154"/>
      <c r="Y43" s="154"/>
      <c r="Z43" s="154"/>
      <c r="AA43" s="154"/>
      <c r="AB43" s="154"/>
      <c r="AC43" s="154"/>
      <c r="AD43" s="154"/>
      <c r="AE43" s="154"/>
      <c r="AF43" s="154"/>
      <c r="AG43" s="154"/>
      <c r="AH43" s="154"/>
      <c r="AI43" s="154"/>
      <c r="AJ43" s="154"/>
      <c r="AK43" s="154"/>
      <c r="AL43" s="154"/>
      <c r="AM43" s="154"/>
      <c r="AN43" s="154"/>
      <c r="AO43" s="154"/>
      <c r="AP43" s="56"/>
      <c r="AQ43" s="56"/>
      <c r="AR43" s="56"/>
      <c r="AS43" s="56"/>
      <c r="AT43" s="56"/>
      <c r="AU43" s="56"/>
      <c r="AV43" s="56"/>
      <c r="AW43" s="56"/>
      <c r="AX43" s="56"/>
      <c r="AY43" s="56"/>
      <c r="AZ43" s="56"/>
      <c r="BA43" s="56"/>
      <c r="BB43" s="56"/>
      <c r="BC43" s="56"/>
      <c r="BD43" s="56"/>
      <c r="BE43" s="56"/>
      <c r="BF43" s="56"/>
      <c r="BG43" s="56"/>
      <c r="BH43" s="56"/>
      <c r="BI43" s="56"/>
      <c r="BJ43" s="14"/>
      <c r="BK43" s="10"/>
      <c r="BL43" s="2"/>
    </row>
    <row r="44" spans="1:64" ht="15.95" customHeight="1" thickBot="1" x14ac:dyDescent="0.3">
      <c r="A44" s="12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57"/>
      <c r="AQ44" s="57"/>
      <c r="AR44" s="57"/>
      <c r="AS44" s="57"/>
      <c r="AT44" s="57"/>
      <c r="AU44" s="57"/>
      <c r="AV44" s="57"/>
      <c r="AW44" s="57"/>
      <c r="AX44" s="57"/>
      <c r="AY44" s="57"/>
      <c r="AZ44" s="57"/>
      <c r="BA44" s="57"/>
      <c r="BB44" s="57"/>
      <c r="BC44" s="57"/>
      <c r="BD44" s="57"/>
      <c r="BE44" s="57"/>
      <c r="BF44" s="57"/>
      <c r="BG44" s="57"/>
      <c r="BH44" s="57"/>
      <c r="BI44" s="57"/>
      <c r="BJ44" s="16"/>
      <c r="BK44" s="13"/>
    </row>
    <row r="45" spans="1:64" ht="8.1" customHeight="1" x14ac:dyDescent="0.25"/>
    <row r="46" spans="1:64" ht="8.1" customHeight="1" x14ac:dyDescent="0.25"/>
    <row r="47" spans="1:64" ht="8.1" customHeight="1" x14ac:dyDescent="0.25"/>
    <row r="48" spans="1:64" ht="8.1" customHeight="1" x14ac:dyDescent="0.25">
      <c r="AX48" s="18"/>
    </row>
    <row r="49" spans="49:65" ht="8.1" customHeight="1" x14ac:dyDescent="0.25"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</row>
    <row r="50" spans="49:65" ht="8.1" customHeight="1" x14ac:dyDescent="0.25"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</row>
    <row r="51" spans="49:65" ht="14.45" customHeight="1" x14ac:dyDescent="0.25"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</row>
    <row r="52" spans="49:65" ht="14.45" customHeight="1" x14ac:dyDescent="0.25">
      <c r="AW52" s="18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</row>
    <row r="53" spans="49:65" ht="14.45" customHeight="1" x14ac:dyDescent="0.25">
      <c r="AW53" s="18"/>
      <c r="AX53" s="14"/>
      <c r="AY53" s="20"/>
      <c r="AZ53" s="20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</row>
    <row r="54" spans="49:65" ht="14.45" customHeight="1" x14ac:dyDescent="0.25">
      <c r="AW54" s="18"/>
      <c r="AX54" s="18"/>
      <c r="AY54" s="20"/>
      <c r="AZ54" s="20"/>
      <c r="BA54" s="18"/>
    </row>
    <row r="55" spans="49:65" ht="14.45" customHeight="1" x14ac:dyDescent="0.25">
      <c r="AW55" s="18"/>
      <c r="AX55" s="18"/>
      <c r="AY55" s="20"/>
      <c r="AZ55" s="20"/>
      <c r="BA55" s="18"/>
    </row>
    <row r="56" spans="49:65" ht="14.45" customHeight="1" x14ac:dyDescent="0.25">
      <c r="AW56" s="18"/>
      <c r="AX56" s="18"/>
      <c r="AY56" s="20"/>
      <c r="AZ56" s="20"/>
      <c r="BA56" s="18"/>
    </row>
    <row r="57" spans="49:65" ht="14.45" customHeight="1" x14ac:dyDescent="0.25">
      <c r="AW57" s="18"/>
      <c r="AX57" s="18"/>
      <c r="AY57" s="20"/>
      <c r="AZ57" s="20"/>
      <c r="BA57" s="18"/>
    </row>
    <row r="58" spans="49:65" ht="14.45" customHeight="1" x14ac:dyDescent="0.25">
      <c r="AW58" s="18"/>
      <c r="AX58" s="18"/>
      <c r="AY58" s="20"/>
      <c r="AZ58" s="20"/>
      <c r="BA58" s="18"/>
    </row>
    <row r="59" spans="49:65" ht="14.45" customHeight="1" x14ac:dyDescent="0.25">
      <c r="AW59" s="18"/>
      <c r="AX59" s="18"/>
      <c r="AY59" s="18"/>
      <c r="AZ59" s="18"/>
      <c r="BA59" s="18"/>
    </row>
  </sheetData>
  <mergeCells count="170">
    <mergeCell ref="C39:V39"/>
    <mergeCell ref="W39:AO39"/>
    <mergeCell ref="W40:AO40"/>
    <mergeCell ref="W41:AO41"/>
    <mergeCell ref="W42:AO42"/>
    <mergeCell ref="W43:AO43"/>
    <mergeCell ref="AP39:BF39"/>
    <mergeCell ref="AP41:BF41"/>
    <mergeCell ref="AP40:BE40"/>
    <mergeCell ref="A36:BK36"/>
    <mergeCell ref="M12:AW13"/>
    <mergeCell ref="A12:L13"/>
    <mergeCell ref="BE33:BK33"/>
    <mergeCell ref="A34:Y35"/>
    <mergeCell ref="BE34:BK34"/>
    <mergeCell ref="Z35:AB35"/>
    <mergeCell ref="AC35:AI35"/>
    <mergeCell ref="BE35:BK35"/>
    <mergeCell ref="Z34:AB34"/>
    <mergeCell ref="AC34:AI34"/>
    <mergeCell ref="A32:Y33"/>
    <mergeCell ref="AX12:BK13"/>
    <mergeCell ref="Z20:AB20"/>
    <mergeCell ref="AC20:AI20"/>
    <mergeCell ref="Z32:AB32"/>
    <mergeCell ref="Z33:AB33"/>
    <mergeCell ref="AC33:AI33"/>
    <mergeCell ref="BE17:BK17"/>
    <mergeCell ref="Z18:AB18"/>
    <mergeCell ref="AC18:AI18"/>
    <mergeCell ref="AX18:BD18"/>
    <mergeCell ref="BE18:BK18"/>
    <mergeCell ref="AJ22:AP22"/>
    <mergeCell ref="A1:H4"/>
    <mergeCell ref="I4:BK4"/>
    <mergeCell ref="I3:BK3"/>
    <mergeCell ref="I2:BK2"/>
    <mergeCell ref="I1:BK1"/>
    <mergeCell ref="A5:BK5"/>
    <mergeCell ref="AC19:AI19"/>
    <mergeCell ref="AX19:BD19"/>
    <mergeCell ref="BE19:BK19"/>
    <mergeCell ref="A8:E8"/>
    <mergeCell ref="A9:Y9"/>
    <mergeCell ref="A10:Y11"/>
    <mergeCell ref="Z9:AP9"/>
    <mergeCell ref="Z10:AP11"/>
    <mergeCell ref="AQ10:BK11"/>
    <mergeCell ref="AQ9:BK9"/>
    <mergeCell ref="A6:BK7"/>
    <mergeCell ref="BE15:BK16"/>
    <mergeCell ref="AX15:BD16"/>
    <mergeCell ref="Z15:AB16"/>
    <mergeCell ref="A15:C16"/>
    <mergeCell ref="D15:Y16"/>
    <mergeCell ref="A14:BK14"/>
    <mergeCell ref="AC15:AI16"/>
    <mergeCell ref="F8:BK8"/>
    <mergeCell ref="A17:C18"/>
    <mergeCell ref="D17:Y18"/>
    <mergeCell ref="Z17:AB17"/>
    <mergeCell ref="AC17:AI17"/>
    <mergeCell ref="A19:C20"/>
    <mergeCell ref="D19:Y20"/>
    <mergeCell ref="Z19:AB19"/>
    <mergeCell ref="AX20:BD20"/>
    <mergeCell ref="AX33:BD33"/>
    <mergeCell ref="AC32:AI32"/>
    <mergeCell ref="AX32:BD32"/>
    <mergeCell ref="AJ33:AP33"/>
    <mergeCell ref="AQ33:AW33"/>
    <mergeCell ref="AX17:BD17"/>
    <mergeCell ref="A23:C24"/>
    <mergeCell ref="D23:Y24"/>
    <mergeCell ref="Z23:AB23"/>
    <mergeCell ref="AC23:AI23"/>
    <mergeCell ref="Z24:AB24"/>
    <mergeCell ref="AC24:AI24"/>
    <mergeCell ref="AJ24:AP24"/>
    <mergeCell ref="AQ24:AW24"/>
    <mergeCell ref="BE20:BK20"/>
    <mergeCell ref="A21:C22"/>
    <mergeCell ref="D21:Y22"/>
    <mergeCell ref="Z21:AB21"/>
    <mergeCell ref="AC21:AI21"/>
    <mergeCell ref="AX21:BD21"/>
    <mergeCell ref="BE21:BK21"/>
    <mergeCell ref="Z22:AB22"/>
    <mergeCell ref="AC22:AI22"/>
    <mergeCell ref="AJ21:AP21"/>
    <mergeCell ref="AQ21:AW21"/>
    <mergeCell ref="BE22:BK22"/>
    <mergeCell ref="AQ22:AW22"/>
    <mergeCell ref="C40:V40"/>
    <mergeCell ref="C41:V41"/>
    <mergeCell ref="C42:V42"/>
    <mergeCell ref="C43:V43"/>
    <mergeCell ref="AP42:BG42"/>
    <mergeCell ref="AP44:BI44"/>
    <mergeCell ref="AP43:BI43"/>
    <mergeCell ref="AJ16:AP16"/>
    <mergeCell ref="AQ16:AW16"/>
    <mergeCell ref="AJ15:AW15"/>
    <mergeCell ref="AX24:BD24"/>
    <mergeCell ref="BE24:BK24"/>
    <mergeCell ref="AX22:BD22"/>
    <mergeCell ref="AJ17:AP17"/>
    <mergeCell ref="AQ17:AW17"/>
    <mergeCell ref="AJ18:AP18"/>
    <mergeCell ref="AQ18:AW18"/>
    <mergeCell ref="AJ19:AP19"/>
    <mergeCell ref="AQ19:AW19"/>
    <mergeCell ref="AJ20:AP20"/>
    <mergeCell ref="AQ20:AW20"/>
    <mergeCell ref="AJ23:AP23"/>
    <mergeCell ref="AQ23:AW23"/>
    <mergeCell ref="AJ32:AP32"/>
    <mergeCell ref="AQ32:AW32"/>
    <mergeCell ref="AX23:BD23"/>
    <mergeCell ref="BE23:BK23"/>
    <mergeCell ref="AX35:BD35"/>
    <mergeCell ref="AC25:AI25"/>
    <mergeCell ref="AJ25:AP25"/>
    <mergeCell ref="AQ25:AW25"/>
    <mergeCell ref="Z26:AB26"/>
    <mergeCell ref="AC26:AI26"/>
    <mergeCell ref="AJ26:AP26"/>
    <mergeCell ref="AQ26:AW26"/>
    <mergeCell ref="AX25:BD25"/>
    <mergeCell ref="A31:BK31"/>
    <mergeCell ref="A25:C26"/>
    <mergeCell ref="D25:Y26"/>
    <mergeCell ref="A29:C30"/>
    <mergeCell ref="D29:Y30"/>
    <mergeCell ref="Z29:AB29"/>
    <mergeCell ref="AC29:AI29"/>
    <mergeCell ref="AJ29:AP29"/>
    <mergeCell ref="AQ29:AW29"/>
    <mergeCell ref="BE25:BK25"/>
    <mergeCell ref="AX26:BD26"/>
    <mergeCell ref="BE26:BK26"/>
    <mergeCell ref="A27:C28"/>
    <mergeCell ref="D27:Y28"/>
    <mergeCell ref="Z27:AB27"/>
    <mergeCell ref="AC27:AI27"/>
    <mergeCell ref="AJ27:AP27"/>
    <mergeCell ref="AQ27:AW27"/>
    <mergeCell ref="Z28:AB28"/>
    <mergeCell ref="AC28:AI28"/>
    <mergeCell ref="AJ28:AP28"/>
    <mergeCell ref="AQ28:AW28"/>
    <mergeCell ref="AX27:BD27"/>
    <mergeCell ref="BE27:BK27"/>
    <mergeCell ref="AX28:BD28"/>
    <mergeCell ref="BE28:BK28"/>
    <mergeCell ref="Z25:AB25"/>
    <mergeCell ref="AX29:BD29"/>
    <mergeCell ref="BE29:BK29"/>
    <mergeCell ref="Z30:AB30"/>
    <mergeCell ref="AC30:AI30"/>
    <mergeCell ref="AJ30:AP30"/>
    <mergeCell ref="AQ30:AW30"/>
    <mergeCell ref="AX30:BD30"/>
    <mergeCell ref="BE30:BK30"/>
    <mergeCell ref="AJ35:AP35"/>
    <mergeCell ref="AQ35:AW35"/>
    <mergeCell ref="AJ34:AP34"/>
    <mergeCell ref="AQ34:AW34"/>
    <mergeCell ref="BE32:BK32"/>
    <mergeCell ref="AX34:BD34"/>
  </mergeCells>
  <phoneticPr fontId="15" type="noConversion"/>
  <printOptions horizontalCentered="1"/>
  <pageMargins left="0.23622047244094491" right="0.23622047244094491" top="0.59055118110236227" bottom="0.39370078740157483" header="0" footer="0.19685039370078741"/>
  <pageSetup paperSize="9" scale="93" fitToHeight="0" orientation="landscape" horizontalDpi="300" verticalDpi="300" r:id="rId1"/>
  <headerFooter>
    <oddFooter>&amp;CAnexo 12 - Cronograma Físico-financeiro&amp;RPágina &amp;P de &amp;N</oddFooter>
  </headerFooter>
  <ignoredErrors>
    <ignoredError sqref="BE18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Anexo 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Aurelia Freitas</dc:creator>
  <cp:lastModifiedBy>USUARIO</cp:lastModifiedBy>
  <cp:lastPrinted>2023-06-21T12:17:24Z</cp:lastPrinted>
  <dcterms:created xsi:type="dcterms:W3CDTF">2017-01-18T17:44:03Z</dcterms:created>
  <dcterms:modified xsi:type="dcterms:W3CDTF">2025-08-18T12:46:57Z</dcterms:modified>
</cp:coreProperties>
</file>